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VB203-2009" sheetId="5" r:id="rId1"/>
    <sheet name="L3969-2009" sheetId="6" r:id="rId2"/>
    <sheet name="VB072-2011 (3)" sheetId="7" r:id="rId3"/>
  </sheets>
  <calcPr calcId="144525"/>
</workbook>
</file>

<file path=xl/calcChain.xml><?xml version="1.0" encoding="utf-8"?>
<calcChain xmlns="http://schemas.openxmlformats.org/spreadsheetml/2006/main">
  <c r="L60" i="7" l="1"/>
  <c r="L61" i="7"/>
  <c r="L62" i="7"/>
  <c r="L63" i="7"/>
  <c r="L59" i="7"/>
  <c r="O67" i="7"/>
  <c r="N67" i="7"/>
  <c r="M67" i="7"/>
  <c r="M68" i="7" s="1"/>
  <c r="J67" i="7"/>
  <c r="J68" i="7" s="1"/>
  <c r="I67" i="7"/>
  <c r="H67" i="7"/>
  <c r="O66" i="7"/>
  <c r="N66" i="7"/>
  <c r="M66" i="7"/>
  <c r="I66" i="7"/>
  <c r="H66" i="7"/>
  <c r="R63" i="7"/>
  <c r="U63" i="7" s="1"/>
  <c r="Q63" i="7"/>
  <c r="T63" i="7" s="1"/>
  <c r="P63" i="7"/>
  <c r="S63" i="7" s="1"/>
  <c r="V63" i="7" s="1"/>
  <c r="K63" i="7"/>
  <c r="J63" i="7"/>
  <c r="T62" i="7"/>
  <c r="R62" i="7"/>
  <c r="Q62" i="7"/>
  <c r="P62" i="7"/>
  <c r="S62" i="7" s="1"/>
  <c r="V62" i="7" s="1"/>
  <c r="K62" i="7"/>
  <c r="J62" i="7"/>
  <c r="T61" i="7"/>
  <c r="R61" i="7"/>
  <c r="U61" i="7" s="1"/>
  <c r="Q61" i="7"/>
  <c r="P61" i="7"/>
  <c r="S61" i="7" s="1"/>
  <c r="V61" i="7" s="1"/>
  <c r="K61" i="7"/>
  <c r="J61" i="7"/>
  <c r="R60" i="7"/>
  <c r="U60" i="7" s="1"/>
  <c r="Q60" i="7"/>
  <c r="T60" i="7" s="1"/>
  <c r="P60" i="7"/>
  <c r="S60" i="7" s="1"/>
  <c r="V60" i="7" s="1"/>
  <c r="K60" i="7"/>
  <c r="J60" i="7"/>
  <c r="R59" i="7"/>
  <c r="U59" i="7" s="1"/>
  <c r="Q59" i="7"/>
  <c r="P59" i="7"/>
  <c r="S59" i="7" s="1"/>
  <c r="K59" i="7"/>
  <c r="J59" i="7"/>
  <c r="J66" i="7" s="1"/>
  <c r="P55" i="7"/>
  <c r="O54" i="7"/>
  <c r="P53" i="7"/>
  <c r="N53" i="7"/>
  <c r="J53" i="7"/>
  <c r="H53" i="7"/>
  <c r="S50" i="7"/>
  <c r="V50" i="7" s="1"/>
  <c r="P50" i="7"/>
  <c r="O50" i="7"/>
  <c r="N50" i="7"/>
  <c r="R50" i="7" s="1"/>
  <c r="M50" i="7"/>
  <c r="Q50" i="7" s="1"/>
  <c r="K50" i="7"/>
  <c r="L50" i="7" s="1"/>
  <c r="J50" i="7"/>
  <c r="I50" i="7"/>
  <c r="H50" i="7"/>
  <c r="G50" i="7"/>
  <c r="P49" i="7"/>
  <c r="O49" i="7"/>
  <c r="S49" i="7" s="1"/>
  <c r="V49" i="7" s="1"/>
  <c r="N49" i="7"/>
  <c r="M49" i="7"/>
  <c r="Q49" i="7" s="1"/>
  <c r="T49" i="7" s="1"/>
  <c r="J49" i="7"/>
  <c r="I49" i="7"/>
  <c r="K49" i="7" s="1"/>
  <c r="L49" i="7" s="1"/>
  <c r="H49" i="7"/>
  <c r="S48" i="7"/>
  <c r="V48" i="7" s="1"/>
  <c r="P48" i="7"/>
  <c r="O48" i="7"/>
  <c r="N48" i="7"/>
  <c r="R48" i="7" s="1"/>
  <c r="M48" i="7"/>
  <c r="Q48" i="7" s="1"/>
  <c r="K48" i="7"/>
  <c r="L48" i="7" s="1"/>
  <c r="J48" i="7"/>
  <c r="I48" i="7"/>
  <c r="H48" i="7"/>
  <c r="S47" i="7"/>
  <c r="V47" i="7" s="1"/>
  <c r="P47" i="7"/>
  <c r="O47" i="7"/>
  <c r="N47" i="7"/>
  <c r="R47" i="7" s="1"/>
  <c r="M47" i="7"/>
  <c r="Q47" i="7" s="1"/>
  <c r="K47" i="7"/>
  <c r="L47" i="7" s="1"/>
  <c r="J47" i="7"/>
  <c r="I47" i="7"/>
  <c r="H47" i="7"/>
  <c r="S46" i="7"/>
  <c r="V46" i="7" s="1"/>
  <c r="P46" i="7"/>
  <c r="O46" i="7"/>
  <c r="N46" i="7"/>
  <c r="R46" i="7" s="1"/>
  <c r="M46" i="7"/>
  <c r="Q46" i="7" s="1"/>
  <c r="K46" i="7"/>
  <c r="L46" i="7" s="1"/>
  <c r="J46" i="7"/>
  <c r="I46" i="7"/>
  <c r="H46" i="7"/>
  <c r="P45" i="7"/>
  <c r="O45" i="7"/>
  <c r="S45" i="7" s="1"/>
  <c r="V45" i="7" s="1"/>
  <c r="N45" i="7"/>
  <c r="M45" i="7"/>
  <c r="Q45" i="7" s="1"/>
  <c r="T45" i="7" s="1"/>
  <c r="K45" i="7"/>
  <c r="L45" i="7" s="1"/>
  <c r="J45" i="7"/>
  <c r="I45" i="7"/>
  <c r="H45" i="7"/>
  <c r="S44" i="7"/>
  <c r="V44" i="7" s="1"/>
  <c r="P44" i="7"/>
  <c r="O44" i="7"/>
  <c r="N44" i="7"/>
  <c r="R44" i="7" s="1"/>
  <c r="M44" i="7"/>
  <c r="Q44" i="7" s="1"/>
  <c r="K44" i="7"/>
  <c r="L44" i="7" s="1"/>
  <c r="J44" i="7"/>
  <c r="I44" i="7"/>
  <c r="H44" i="7"/>
  <c r="G44" i="7"/>
  <c r="P43" i="7"/>
  <c r="O43" i="7"/>
  <c r="S43" i="7" s="1"/>
  <c r="V43" i="7" s="1"/>
  <c r="N43" i="7"/>
  <c r="M43" i="7"/>
  <c r="Q43" i="7" s="1"/>
  <c r="T43" i="7" s="1"/>
  <c r="J43" i="7"/>
  <c r="I43" i="7"/>
  <c r="K43" i="7" s="1"/>
  <c r="L43" i="7" s="1"/>
  <c r="H43" i="7"/>
  <c r="S42" i="7"/>
  <c r="V42" i="7" s="1"/>
  <c r="P42" i="7"/>
  <c r="O42" i="7"/>
  <c r="N42" i="7"/>
  <c r="R42" i="7" s="1"/>
  <c r="M42" i="7"/>
  <c r="Q42" i="7" s="1"/>
  <c r="K42" i="7"/>
  <c r="L42" i="7" s="1"/>
  <c r="J42" i="7"/>
  <c r="I42" i="7"/>
  <c r="H42" i="7"/>
  <c r="G42" i="7"/>
  <c r="P41" i="7"/>
  <c r="P54" i="7" s="1"/>
  <c r="O41" i="7"/>
  <c r="N41" i="7"/>
  <c r="M41" i="7"/>
  <c r="K41" i="7"/>
  <c r="J41" i="7"/>
  <c r="J54" i="7" s="1"/>
  <c r="I41" i="7"/>
  <c r="H41" i="7"/>
  <c r="H54" i="7" s="1"/>
  <c r="H55" i="7" s="1"/>
  <c r="Q33" i="7"/>
  <c r="T33" i="7" s="1"/>
  <c r="P33" i="7"/>
  <c r="O33" i="7"/>
  <c r="S33" i="7" s="1"/>
  <c r="V33" i="7" s="1"/>
  <c r="N33" i="7"/>
  <c r="R33" i="7" s="1"/>
  <c r="K33" i="7"/>
  <c r="L33" i="7" s="1"/>
  <c r="J33" i="7"/>
  <c r="I33" i="7"/>
  <c r="H33" i="7"/>
  <c r="G33" i="7"/>
  <c r="A33" i="7"/>
  <c r="S32" i="7"/>
  <c r="V32" i="7" s="1"/>
  <c r="Q32" i="7"/>
  <c r="T32" i="7" s="1"/>
  <c r="P32" i="7"/>
  <c r="O32" i="7"/>
  <c r="N32" i="7"/>
  <c r="R32" i="7" s="1"/>
  <c r="U32" i="7" s="1"/>
  <c r="K32" i="7"/>
  <c r="L32" i="7" s="1"/>
  <c r="J32" i="7"/>
  <c r="I32" i="7"/>
  <c r="H32" i="7"/>
  <c r="G32" i="7"/>
  <c r="A32" i="7"/>
  <c r="G49" i="7" s="1"/>
  <c r="T31" i="7"/>
  <c r="W31" i="7" s="1"/>
  <c r="Q31" i="7"/>
  <c r="P31" i="7"/>
  <c r="O31" i="7"/>
  <c r="S31" i="7" s="1"/>
  <c r="V31" i="7" s="1"/>
  <c r="N31" i="7"/>
  <c r="R31" i="7" s="1"/>
  <c r="U31" i="7" s="1"/>
  <c r="L31" i="7"/>
  <c r="J31" i="7"/>
  <c r="I31" i="7"/>
  <c r="H31" i="7"/>
  <c r="K31" i="7" s="1"/>
  <c r="G31" i="7"/>
  <c r="A31" i="7"/>
  <c r="G48" i="7" s="1"/>
  <c r="T30" i="7"/>
  <c r="W30" i="7" s="1"/>
  <c r="Q30" i="7"/>
  <c r="P30" i="7"/>
  <c r="O30" i="7"/>
  <c r="S30" i="7" s="1"/>
  <c r="V30" i="7" s="1"/>
  <c r="N30" i="7"/>
  <c r="R30" i="7" s="1"/>
  <c r="U30" i="7" s="1"/>
  <c r="L30" i="7"/>
  <c r="J30" i="7"/>
  <c r="I30" i="7"/>
  <c r="H30" i="7"/>
  <c r="K30" i="7" s="1"/>
  <c r="G30" i="7"/>
  <c r="A30" i="7"/>
  <c r="G47" i="7" s="1"/>
  <c r="T29" i="7"/>
  <c r="W29" i="7" s="1"/>
  <c r="Q29" i="7"/>
  <c r="P29" i="7"/>
  <c r="O29" i="7"/>
  <c r="S29" i="7" s="1"/>
  <c r="V29" i="7" s="1"/>
  <c r="N29" i="7"/>
  <c r="R29" i="7" s="1"/>
  <c r="U29" i="7" s="1"/>
  <c r="L29" i="7"/>
  <c r="J29" i="7"/>
  <c r="I29" i="7"/>
  <c r="H29" i="7"/>
  <c r="K29" i="7" s="1"/>
  <c r="G29" i="7"/>
  <c r="A29" i="7"/>
  <c r="G46" i="7" s="1"/>
  <c r="Q28" i="7"/>
  <c r="T28" i="7" s="1"/>
  <c r="W28" i="7" s="1"/>
  <c r="P28" i="7"/>
  <c r="S28" i="7" s="1"/>
  <c r="V28" i="7" s="1"/>
  <c r="O28" i="7"/>
  <c r="N28" i="7"/>
  <c r="J28" i="7"/>
  <c r="I28" i="7"/>
  <c r="K28" i="7" s="1"/>
  <c r="L28" i="7" s="1"/>
  <c r="H28" i="7"/>
  <c r="G28" i="7"/>
  <c r="A28" i="7"/>
  <c r="G45" i="7" s="1"/>
  <c r="Q27" i="7"/>
  <c r="T27" i="7" s="1"/>
  <c r="W27" i="7" s="1"/>
  <c r="P27" i="7"/>
  <c r="O27" i="7"/>
  <c r="S27" i="7" s="1"/>
  <c r="V27" i="7" s="1"/>
  <c r="N27" i="7"/>
  <c r="R27" i="7" s="1"/>
  <c r="U27" i="7" s="1"/>
  <c r="J27" i="7"/>
  <c r="I27" i="7"/>
  <c r="K27" i="7" s="1"/>
  <c r="L27" i="7" s="1"/>
  <c r="H27" i="7"/>
  <c r="G27" i="7"/>
  <c r="A27" i="7"/>
  <c r="S26" i="7"/>
  <c r="V26" i="7" s="1"/>
  <c r="Q26" i="7"/>
  <c r="P26" i="7"/>
  <c r="T26" i="7" s="1"/>
  <c r="W26" i="7" s="1"/>
  <c r="O26" i="7"/>
  <c r="N26" i="7"/>
  <c r="R26" i="7" s="1"/>
  <c r="U26" i="7" s="1"/>
  <c r="J26" i="7"/>
  <c r="I26" i="7"/>
  <c r="H26" i="7"/>
  <c r="K26" i="7" s="1"/>
  <c r="L26" i="7" s="1"/>
  <c r="G26" i="7"/>
  <c r="A26" i="7"/>
  <c r="G43" i="7" s="1"/>
  <c r="Q25" i="7"/>
  <c r="T25" i="7" s="1"/>
  <c r="W25" i="7" s="1"/>
  <c r="P25" i="7"/>
  <c r="O25" i="7"/>
  <c r="N25" i="7"/>
  <c r="R25" i="7" s="1"/>
  <c r="U25" i="7" s="1"/>
  <c r="L25" i="7"/>
  <c r="J25" i="7"/>
  <c r="I25" i="7"/>
  <c r="K25" i="7" s="1"/>
  <c r="H25" i="7"/>
  <c r="G25" i="7"/>
  <c r="A25" i="7"/>
  <c r="Q24" i="7"/>
  <c r="T24" i="7" s="1"/>
  <c r="P24" i="7"/>
  <c r="P37" i="7" s="1"/>
  <c r="O24" i="7"/>
  <c r="N24" i="7"/>
  <c r="J24" i="7"/>
  <c r="I24" i="7"/>
  <c r="H24" i="7"/>
  <c r="G24" i="7"/>
  <c r="A24" i="7"/>
  <c r="G41" i="7" s="1"/>
  <c r="S21" i="7"/>
  <c r="R21" i="7"/>
  <c r="Q21" i="7"/>
  <c r="T21" i="7" s="1"/>
  <c r="N21" i="7"/>
  <c r="S20" i="7"/>
  <c r="R20" i="7"/>
  <c r="T20" i="7" s="1"/>
  <c r="Q20" i="7"/>
  <c r="U20" i="7" s="1"/>
  <c r="N20" i="7"/>
  <c r="S19" i="7"/>
  <c r="R19" i="7"/>
  <c r="T19" i="7" s="1"/>
  <c r="Q19" i="7"/>
  <c r="U19" i="7" s="1"/>
  <c r="N19" i="7"/>
  <c r="T18" i="7"/>
  <c r="S18" i="7"/>
  <c r="R18" i="7"/>
  <c r="Q18" i="7"/>
  <c r="U18" i="7" s="1"/>
  <c r="H18" i="7"/>
  <c r="U33" i="7" s="1"/>
  <c r="S17" i="7"/>
  <c r="U17" i="7" s="1"/>
  <c r="R17" i="7"/>
  <c r="Q17" i="7"/>
  <c r="N17" i="7"/>
  <c r="S16" i="7"/>
  <c r="U16" i="7" s="1"/>
  <c r="R16" i="7"/>
  <c r="Q16" i="7"/>
  <c r="O16" i="7"/>
  <c r="N16" i="7"/>
  <c r="H8" i="7"/>
  <c r="H6" i="7"/>
  <c r="P19" i="7" s="1"/>
  <c r="H5" i="7"/>
  <c r="N18" i="7" s="1"/>
  <c r="H4" i="7"/>
  <c r="W63" i="7" l="1"/>
  <c r="R67" i="7"/>
  <c r="O68" i="7"/>
  <c r="R66" i="7"/>
  <c r="U62" i="7"/>
  <c r="W62" i="7" s="1"/>
  <c r="W61" i="7"/>
  <c r="W60" i="7"/>
  <c r="N68" i="7"/>
  <c r="Q67" i="7"/>
  <c r="T59" i="7"/>
  <c r="W59" i="7" s="1"/>
  <c r="I68" i="7"/>
  <c r="K67" i="7"/>
  <c r="L67" i="7"/>
  <c r="K66" i="7"/>
  <c r="H68" i="7"/>
  <c r="L66" i="7"/>
  <c r="S66" i="7"/>
  <c r="V59" i="7"/>
  <c r="S67" i="7"/>
  <c r="X59" i="7"/>
  <c r="X61" i="7"/>
  <c r="Y61" i="7" s="1"/>
  <c r="Q66" i="7"/>
  <c r="U66" i="7"/>
  <c r="P67" i="7"/>
  <c r="P68" i="7" s="1"/>
  <c r="X60" i="7"/>
  <c r="Y60" i="7" s="1"/>
  <c r="X63" i="7"/>
  <c r="Y63" i="7" s="1"/>
  <c r="P66" i="7"/>
  <c r="Y30" i="7"/>
  <c r="X30" i="7"/>
  <c r="X27" i="7"/>
  <c r="Y27" i="7"/>
  <c r="AA27" i="7" s="1"/>
  <c r="AB30" i="7" s="1"/>
  <c r="X49" i="7"/>
  <c r="Y49" i="7" s="1"/>
  <c r="X33" i="7"/>
  <c r="Y31" i="7"/>
  <c r="AA31" i="7" s="1"/>
  <c r="AB27" i="7" s="1"/>
  <c r="X31" i="7"/>
  <c r="T37" i="7"/>
  <c r="T38" i="7" s="1"/>
  <c r="W24" i="7"/>
  <c r="T36" i="7"/>
  <c r="Y26" i="7"/>
  <c r="X26" i="7"/>
  <c r="W45" i="7"/>
  <c r="AA26" i="7"/>
  <c r="AB26" i="7" s="1"/>
  <c r="Y29" i="7"/>
  <c r="AA29" i="7" s="1"/>
  <c r="AB32" i="7" s="1"/>
  <c r="X29" i="7"/>
  <c r="P18" i="7"/>
  <c r="Q37" i="7"/>
  <c r="M53" i="7"/>
  <c r="M54" i="7"/>
  <c r="P20" i="7"/>
  <c r="U21" i="7"/>
  <c r="I37" i="7"/>
  <c r="I38" i="7" s="1"/>
  <c r="I36" i="7"/>
  <c r="K24" i="7"/>
  <c r="N37" i="7"/>
  <c r="N36" i="7"/>
  <c r="R24" i="7"/>
  <c r="R28" i="7"/>
  <c r="U28" i="7" s="1"/>
  <c r="AA30" i="7"/>
  <c r="AB25" i="7" s="1"/>
  <c r="W33" i="7"/>
  <c r="Y33" i="7" s="1"/>
  <c r="AA33" i="7" s="1"/>
  <c r="AB24" i="7" s="1"/>
  <c r="H37" i="7"/>
  <c r="J55" i="7"/>
  <c r="O53" i="7"/>
  <c r="S41" i="7"/>
  <c r="U42" i="7"/>
  <c r="U44" i="7"/>
  <c r="T46" i="7"/>
  <c r="T47" i="7"/>
  <c r="T48" i="7"/>
  <c r="T50" i="7"/>
  <c r="T17" i="7"/>
  <c r="J36" i="7"/>
  <c r="J37" i="7"/>
  <c r="S25" i="7"/>
  <c r="V25" i="7" s="1"/>
  <c r="Y25" i="7" s="1"/>
  <c r="AA25" i="7" s="1"/>
  <c r="AB31" i="7" s="1"/>
  <c r="W32" i="7"/>
  <c r="Y32" i="7" s="1"/>
  <c r="AA32" i="7" s="1"/>
  <c r="AB28" i="7" s="1"/>
  <c r="P36" i="7"/>
  <c r="P38" i="7" s="1"/>
  <c r="U46" i="7"/>
  <c r="U47" i="7"/>
  <c r="U48" i="7"/>
  <c r="U50" i="7"/>
  <c r="K54" i="7"/>
  <c r="P17" i="7"/>
  <c r="P16" i="7"/>
  <c r="X32" i="7"/>
  <c r="Q41" i="7"/>
  <c r="O55" i="7"/>
  <c r="O21" i="7"/>
  <c r="O20" i="7"/>
  <c r="O19" i="7"/>
  <c r="O18" i="7"/>
  <c r="T16" i="7"/>
  <c r="O17" i="7"/>
  <c r="P21" i="7"/>
  <c r="H36" i="7"/>
  <c r="Q36" i="7"/>
  <c r="T42" i="7"/>
  <c r="T44" i="7"/>
  <c r="O36" i="7"/>
  <c r="S24" i="7"/>
  <c r="I53" i="7"/>
  <c r="R41" i="7"/>
  <c r="R45" i="7"/>
  <c r="U45" i="7" s="1"/>
  <c r="X45" i="7" s="1"/>
  <c r="Y45" i="7" s="1"/>
  <c r="I54" i="7"/>
  <c r="I55" i="7" s="1"/>
  <c r="O37" i="7"/>
  <c r="K53" i="7"/>
  <c r="L41" i="7"/>
  <c r="R43" i="7"/>
  <c r="U43" i="7" s="1"/>
  <c r="W43" i="7" s="1"/>
  <c r="R49" i="7"/>
  <c r="U49" i="7" s="1"/>
  <c r="W49" i="7" s="1"/>
  <c r="N54" i="7"/>
  <c r="N55" i="7" s="1"/>
  <c r="O67" i="6"/>
  <c r="N67" i="6"/>
  <c r="M67" i="6"/>
  <c r="J67" i="6"/>
  <c r="I67" i="6"/>
  <c r="H67" i="6"/>
  <c r="O66" i="6"/>
  <c r="N66" i="6"/>
  <c r="M66" i="6"/>
  <c r="J66" i="6"/>
  <c r="I66" i="6"/>
  <c r="H66" i="6"/>
  <c r="T63" i="6"/>
  <c r="S63" i="6"/>
  <c r="V63" i="6" s="1"/>
  <c r="R63" i="6"/>
  <c r="U63" i="6" s="1"/>
  <c r="Q63" i="6"/>
  <c r="P63" i="6"/>
  <c r="K63" i="6"/>
  <c r="L63" i="6" s="1"/>
  <c r="J63" i="6"/>
  <c r="U62" i="6"/>
  <c r="S62" i="6"/>
  <c r="V62" i="6" s="1"/>
  <c r="R62" i="6"/>
  <c r="Q62" i="6"/>
  <c r="T62" i="6" s="1"/>
  <c r="X62" i="6" s="1"/>
  <c r="P62" i="6"/>
  <c r="K62" i="6"/>
  <c r="L62" i="6" s="1"/>
  <c r="J62" i="6"/>
  <c r="U61" i="6"/>
  <c r="S61" i="6"/>
  <c r="V61" i="6" s="1"/>
  <c r="R61" i="6"/>
  <c r="Q61" i="6"/>
  <c r="T61" i="6" s="1"/>
  <c r="X61" i="6" s="1"/>
  <c r="P61" i="6"/>
  <c r="K61" i="6"/>
  <c r="L61" i="6" s="1"/>
  <c r="J61" i="6"/>
  <c r="R60" i="6"/>
  <c r="U60" i="6" s="1"/>
  <c r="Q60" i="6"/>
  <c r="T60" i="6" s="1"/>
  <c r="P60" i="6"/>
  <c r="S60" i="6" s="1"/>
  <c r="V60" i="6" s="1"/>
  <c r="K60" i="6"/>
  <c r="L60" i="6" s="1"/>
  <c r="J60" i="6"/>
  <c r="S59" i="6"/>
  <c r="R59" i="6"/>
  <c r="U59" i="6" s="1"/>
  <c r="Q59" i="6"/>
  <c r="P59" i="6"/>
  <c r="K59" i="6"/>
  <c r="J59" i="6"/>
  <c r="H54" i="6"/>
  <c r="P50" i="6"/>
  <c r="O50" i="6"/>
  <c r="N50" i="6"/>
  <c r="M50" i="6"/>
  <c r="K50" i="6"/>
  <c r="L50" i="6" s="1"/>
  <c r="J50" i="6"/>
  <c r="I50" i="6"/>
  <c r="H50" i="6"/>
  <c r="G50" i="6"/>
  <c r="P49" i="6"/>
  <c r="S49" i="6" s="1"/>
  <c r="V49" i="6" s="1"/>
  <c r="O49" i="6"/>
  <c r="N49" i="6"/>
  <c r="R49" i="6" s="1"/>
  <c r="M49" i="6"/>
  <c r="Q49" i="6" s="1"/>
  <c r="T49" i="6" s="1"/>
  <c r="J49" i="6"/>
  <c r="I49" i="6"/>
  <c r="K49" i="6" s="1"/>
  <c r="L49" i="6" s="1"/>
  <c r="H49" i="6"/>
  <c r="P48" i="6"/>
  <c r="O48" i="6"/>
  <c r="N48" i="6"/>
  <c r="M48" i="6"/>
  <c r="K48" i="6"/>
  <c r="L48" i="6" s="1"/>
  <c r="J48" i="6"/>
  <c r="I48" i="6"/>
  <c r="H48" i="6"/>
  <c r="G48" i="6"/>
  <c r="P47" i="6"/>
  <c r="O47" i="6"/>
  <c r="N47" i="6"/>
  <c r="M47" i="6"/>
  <c r="K47" i="6"/>
  <c r="L47" i="6" s="1"/>
  <c r="J47" i="6"/>
  <c r="I47" i="6"/>
  <c r="H47" i="6"/>
  <c r="G47" i="6"/>
  <c r="P46" i="6"/>
  <c r="O46" i="6"/>
  <c r="O53" i="6" s="1"/>
  <c r="N46" i="6"/>
  <c r="M46" i="6"/>
  <c r="K46" i="6"/>
  <c r="L46" i="6" s="1"/>
  <c r="J46" i="6"/>
  <c r="I46" i="6"/>
  <c r="H46" i="6"/>
  <c r="G46" i="6"/>
  <c r="P45" i="6"/>
  <c r="S45" i="6" s="1"/>
  <c r="V45" i="6" s="1"/>
  <c r="O45" i="6"/>
  <c r="N45" i="6"/>
  <c r="R45" i="6" s="1"/>
  <c r="U45" i="6" s="1"/>
  <c r="M45" i="6"/>
  <c r="Q45" i="6" s="1"/>
  <c r="T45" i="6" s="1"/>
  <c r="J45" i="6"/>
  <c r="I45" i="6"/>
  <c r="K45" i="6" s="1"/>
  <c r="L45" i="6" s="1"/>
  <c r="H45" i="6"/>
  <c r="P44" i="6"/>
  <c r="O44" i="6"/>
  <c r="N44" i="6"/>
  <c r="R44" i="6" s="1"/>
  <c r="M44" i="6"/>
  <c r="Q44" i="6" s="1"/>
  <c r="T44" i="6" s="1"/>
  <c r="L44" i="6"/>
  <c r="J44" i="6"/>
  <c r="I44" i="6"/>
  <c r="H44" i="6"/>
  <c r="K44" i="6" s="1"/>
  <c r="R43" i="6"/>
  <c r="U43" i="6" s="1"/>
  <c r="P43" i="6"/>
  <c r="S43" i="6" s="1"/>
  <c r="V43" i="6" s="1"/>
  <c r="O43" i="6"/>
  <c r="N43" i="6"/>
  <c r="M43" i="6"/>
  <c r="Q43" i="6" s="1"/>
  <c r="T43" i="6" s="1"/>
  <c r="J43" i="6"/>
  <c r="I43" i="6"/>
  <c r="K43" i="6" s="1"/>
  <c r="L43" i="6" s="1"/>
  <c r="H43" i="6"/>
  <c r="S42" i="6"/>
  <c r="V42" i="6" s="1"/>
  <c r="P42" i="6"/>
  <c r="O42" i="6"/>
  <c r="N42" i="6"/>
  <c r="R42" i="6" s="1"/>
  <c r="M42" i="6"/>
  <c r="Q42" i="6" s="1"/>
  <c r="K42" i="6"/>
  <c r="L42" i="6" s="1"/>
  <c r="J42" i="6"/>
  <c r="I42" i="6"/>
  <c r="H42" i="6"/>
  <c r="P41" i="6"/>
  <c r="O41" i="6"/>
  <c r="N41" i="6"/>
  <c r="M41" i="6"/>
  <c r="J41" i="6"/>
  <c r="J54" i="6" s="1"/>
  <c r="I41" i="6"/>
  <c r="H41" i="6"/>
  <c r="Q33" i="6"/>
  <c r="T33" i="6" s="1"/>
  <c r="P33" i="6"/>
  <c r="O33" i="6"/>
  <c r="S33" i="6" s="1"/>
  <c r="N33" i="6"/>
  <c r="R33" i="6" s="1"/>
  <c r="U33" i="6" s="1"/>
  <c r="J33" i="6"/>
  <c r="I33" i="6"/>
  <c r="H33" i="6"/>
  <c r="G33" i="6"/>
  <c r="A33" i="6"/>
  <c r="Q32" i="6"/>
  <c r="P32" i="6"/>
  <c r="T32" i="6" s="1"/>
  <c r="W32" i="6" s="1"/>
  <c r="O32" i="6"/>
  <c r="S32" i="6" s="1"/>
  <c r="V32" i="6" s="1"/>
  <c r="N32" i="6"/>
  <c r="K32" i="6"/>
  <c r="L32" i="6" s="1"/>
  <c r="J32" i="6"/>
  <c r="I32" i="6"/>
  <c r="K33" i="6" s="1"/>
  <c r="L33" i="6" s="1"/>
  <c r="H32" i="6"/>
  <c r="G32" i="6"/>
  <c r="A32" i="6"/>
  <c r="G49" i="6" s="1"/>
  <c r="Q31" i="6"/>
  <c r="T31" i="6" s="1"/>
  <c r="W31" i="6" s="1"/>
  <c r="P31" i="6"/>
  <c r="O31" i="6"/>
  <c r="N31" i="6"/>
  <c r="R31" i="6" s="1"/>
  <c r="U31" i="6" s="1"/>
  <c r="J31" i="6"/>
  <c r="I31" i="6"/>
  <c r="H31" i="6"/>
  <c r="G31" i="6"/>
  <c r="A31" i="6"/>
  <c r="T30" i="6"/>
  <c r="W30" i="6" s="1"/>
  <c r="Q30" i="6"/>
  <c r="P30" i="6"/>
  <c r="O30" i="6"/>
  <c r="S30" i="6" s="1"/>
  <c r="V30" i="6" s="1"/>
  <c r="N30" i="6"/>
  <c r="R30" i="6" s="1"/>
  <c r="U30" i="6" s="1"/>
  <c r="J30" i="6"/>
  <c r="I30" i="6"/>
  <c r="H30" i="6"/>
  <c r="G30" i="6"/>
  <c r="A30" i="6"/>
  <c r="Q29" i="6"/>
  <c r="P29" i="6"/>
  <c r="T29" i="6" s="1"/>
  <c r="W29" i="6" s="1"/>
  <c r="O29" i="6"/>
  <c r="S29" i="6" s="1"/>
  <c r="V29" i="6" s="1"/>
  <c r="N29" i="6"/>
  <c r="L29" i="6"/>
  <c r="J29" i="6"/>
  <c r="I29" i="6"/>
  <c r="K29" i="6" s="1"/>
  <c r="H29" i="6"/>
  <c r="G29" i="6"/>
  <c r="A29" i="6"/>
  <c r="Q28" i="6"/>
  <c r="T28" i="6" s="1"/>
  <c r="W28" i="6" s="1"/>
  <c r="P28" i="6"/>
  <c r="O28" i="6"/>
  <c r="S28" i="6" s="1"/>
  <c r="V28" i="6" s="1"/>
  <c r="N28" i="6"/>
  <c r="R28" i="6" s="1"/>
  <c r="U28" i="6" s="1"/>
  <c r="K28" i="6"/>
  <c r="L28" i="6" s="1"/>
  <c r="J28" i="6"/>
  <c r="I28" i="6"/>
  <c r="H28" i="6"/>
  <c r="G28" i="6"/>
  <c r="A28" i="6"/>
  <c r="G45" i="6" s="1"/>
  <c r="Q27" i="6"/>
  <c r="T27" i="6" s="1"/>
  <c r="W27" i="6" s="1"/>
  <c r="P27" i="6"/>
  <c r="O27" i="6"/>
  <c r="S27" i="6" s="1"/>
  <c r="V27" i="6" s="1"/>
  <c r="N27" i="6"/>
  <c r="R27" i="6" s="1"/>
  <c r="U27" i="6" s="1"/>
  <c r="K27" i="6"/>
  <c r="L27" i="6" s="1"/>
  <c r="J27" i="6"/>
  <c r="I27" i="6"/>
  <c r="H27" i="6"/>
  <c r="G27" i="6"/>
  <c r="A27" i="6"/>
  <c r="G44" i="6" s="1"/>
  <c r="Q26" i="6"/>
  <c r="T26" i="6" s="1"/>
  <c r="W26" i="6" s="1"/>
  <c r="P26" i="6"/>
  <c r="O26" i="6"/>
  <c r="S26" i="6" s="1"/>
  <c r="V26" i="6" s="1"/>
  <c r="N26" i="6"/>
  <c r="R26" i="6" s="1"/>
  <c r="U26" i="6" s="1"/>
  <c r="K26" i="6"/>
  <c r="L26" i="6" s="1"/>
  <c r="J26" i="6"/>
  <c r="I26" i="6"/>
  <c r="H26" i="6"/>
  <c r="G26" i="6"/>
  <c r="A26" i="6"/>
  <c r="G43" i="6" s="1"/>
  <c r="Q25" i="6"/>
  <c r="P25" i="6"/>
  <c r="T25" i="6" s="1"/>
  <c r="W25" i="6" s="1"/>
  <c r="O25" i="6"/>
  <c r="S25" i="6" s="1"/>
  <c r="V25" i="6" s="1"/>
  <c r="N25" i="6"/>
  <c r="R25" i="6" s="1"/>
  <c r="U25" i="6" s="1"/>
  <c r="J25" i="6"/>
  <c r="I25" i="6"/>
  <c r="H25" i="6"/>
  <c r="K25" i="6" s="1"/>
  <c r="L25" i="6" s="1"/>
  <c r="G25" i="6"/>
  <c r="A25" i="6"/>
  <c r="G42" i="6" s="1"/>
  <c r="Q24" i="6"/>
  <c r="Q36" i="6" s="1"/>
  <c r="P24" i="6"/>
  <c r="O24" i="6"/>
  <c r="N24" i="6"/>
  <c r="R24" i="6" s="1"/>
  <c r="J24" i="6"/>
  <c r="I24" i="6"/>
  <c r="H24" i="6"/>
  <c r="G24" i="6"/>
  <c r="A24" i="6"/>
  <c r="G41" i="6" s="1"/>
  <c r="T21" i="6"/>
  <c r="S21" i="6"/>
  <c r="U21" i="6" s="1"/>
  <c r="R21" i="6"/>
  <c r="Q21" i="6"/>
  <c r="P21" i="6"/>
  <c r="T20" i="6"/>
  <c r="S20" i="6"/>
  <c r="U20" i="6" s="1"/>
  <c r="R20" i="6"/>
  <c r="Q20" i="6"/>
  <c r="P20" i="6"/>
  <c r="T19" i="6"/>
  <c r="S19" i="6"/>
  <c r="U19" i="6" s="1"/>
  <c r="R19" i="6"/>
  <c r="Q19" i="6"/>
  <c r="P19" i="6"/>
  <c r="T18" i="6"/>
  <c r="S18" i="6"/>
  <c r="U18" i="6" s="1"/>
  <c r="R18" i="6"/>
  <c r="Q18" i="6"/>
  <c r="P18" i="6"/>
  <c r="H18" i="6"/>
  <c r="T42" i="6" s="1"/>
  <c r="T17" i="6"/>
  <c r="S17" i="6"/>
  <c r="R17" i="6"/>
  <c r="Q17" i="6"/>
  <c r="U17" i="6" s="1"/>
  <c r="P17" i="6"/>
  <c r="T16" i="6"/>
  <c r="S16" i="6"/>
  <c r="R16" i="6"/>
  <c r="Q16" i="6"/>
  <c r="U16" i="6" s="1"/>
  <c r="P16" i="6"/>
  <c r="O16" i="6"/>
  <c r="H8" i="6"/>
  <c r="O17" i="6" s="1"/>
  <c r="H6" i="6"/>
  <c r="H5" i="6"/>
  <c r="N21" i="6" s="1"/>
  <c r="H4" i="6"/>
  <c r="X62" i="7" l="1"/>
  <c r="Y62" i="7" s="1"/>
  <c r="U67" i="7"/>
  <c r="S68" i="7"/>
  <c r="R68" i="7"/>
  <c r="W66" i="7"/>
  <c r="U68" i="7"/>
  <c r="W67" i="7"/>
  <c r="Q68" i="7"/>
  <c r="T67" i="7"/>
  <c r="T66" i="7"/>
  <c r="K68" i="7"/>
  <c r="L68" i="7"/>
  <c r="Z63" i="7"/>
  <c r="AA63" i="7" s="1"/>
  <c r="AB63" i="7" s="1"/>
  <c r="Z61" i="7"/>
  <c r="AA61" i="7" s="1"/>
  <c r="AB61" i="7" s="1"/>
  <c r="Z62" i="7"/>
  <c r="AA62" i="7" s="1"/>
  <c r="AB62" i="7" s="1"/>
  <c r="X66" i="7"/>
  <c r="X67" i="7"/>
  <c r="Y59" i="7"/>
  <c r="Z60" i="7"/>
  <c r="AA60" i="7" s="1"/>
  <c r="AB60" i="7" s="1"/>
  <c r="V66" i="7"/>
  <c r="V67" i="7"/>
  <c r="Z45" i="7"/>
  <c r="AA45" i="7" s="1"/>
  <c r="AB45" i="7" s="1"/>
  <c r="Z49" i="7"/>
  <c r="AA49" i="7" s="1"/>
  <c r="AB49" i="7" s="1"/>
  <c r="R54" i="7"/>
  <c r="R55" i="7" s="1"/>
  <c r="U41" i="7"/>
  <c r="R53" i="7"/>
  <c r="X44" i="7"/>
  <c r="Y44" i="7" s="1"/>
  <c r="W44" i="7"/>
  <c r="X47" i="7"/>
  <c r="Y47" i="7" s="1"/>
  <c r="W47" i="7"/>
  <c r="S53" i="7"/>
  <c r="V41" i="7"/>
  <c r="S54" i="7"/>
  <c r="X28" i="7"/>
  <c r="Y28" i="7"/>
  <c r="AA28" i="7" s="1"/>
  <c r="AB33" i="7" s="1"/>
  <c r="K37" i="7"/>
  <c r="K38" i="7" s="1"/>
  <c r="L24" i="7"/>
  <c r="K36" i="7"/>
  <c r="X43" i="7"/>
  <c r="Y43" i="7" s="1"/>
  <c r="O38" i="7"/>
  <c r="X42" i="7"/>
  <c r="Y42" i="7" s="1"/>
  <c r="W42" i="7"/>
  <c r="X46" i="7"/>
  <c r="Y46" i="7" s="1"/>
  <c r="W46" i="7"/>
  <c r="R37" i="7"/>
  <c r="R36" i="7"/>
  <c r="U24" i="7"/>
  <c r="M55" i="7"/>
  <c r="W36" i="7"/>
  <c r="W37" i="7"/>
  <c r="W38" i="7" s="1"/>
  <c r="X25" i="7"/>
  <c r="S36" i="7"/>
  <c r="S37" i="7"/>
  <c r="V24" i="7"/>
  <c r="X50" i="7"/>
  <c r="Y50" i="7" s="1"/>
  <c r="W50" i="7"/>
  <c r="L54" i="7"/>
  <c r="L53" i="7"/>
  <c r="Q53" i="7"/>
  <c r="T41" i="7"/>
  <c r="Q54" i="7"/>
  <c r="K55" i="7"/>
  <c r="J38" i="7"/>
  <c r="X48" i="7"/>
  <c r="Y48" i="7" s="1"/>
  <c r="W48" i="7"/>
  <c r="H38" i="7"/>
  <c r="N38" i="7"/>
  <c r="Q38" i="7"/>
  <c r="Q66" i="6"/>
  <c r="O68" i="6"/>
  <c r="X63" i="6"/>
  <c r="Y63" i="6" s="1"/>
  <c r="U66" i="6"/>
  <c r="R66" i="6"/>
  <c r="W60" i="6"/>
  <c r="N68" i="6"/>
  <c r="R67" i="6"/>
  <c r="U67" i="6"/>
  <c r="W63" i="6"/>
  <c r="W62" i="6"/>
  <c r="W61" i="6"/>
  <c r="Q67" i="6"/>
  <c r="Q68" i="6" s="1"/>
  <c r="M68" i="6"/>
  <c r="T59" i="6"/>
  <c r="W59" i="6" s="1"/>
  <c r="I68" i="6"/>
  <c r="K67" i="6"/>
  <c r="H68" i="6"/>
  <c r="L59" i="6"/>
  <c r="L66" i="6" s="1"/>
  <c r="K66" i="6"/>
  <c r="P67" i="6"/>
  <c r="P68" i="6" s="1"/>
  <c r="P66" i="6"/>
  <c r="T67" i="6"/>
  <c r="J68" i="6"/>
  <c r="V59" i="6"/>
  <c r="S67" i="6"/>
  <c r="S66" i="6"/>
  <c r="X60" i="6"/>
  <c r="Y60" i="6"/>
  <c r="Y61" i="6"/>
  <c r="Y62" i="6"/>
  <c r="X28" i="6"/>
  <c r="Y28" i="6"/>
  <c r="AA28" i="6" s="1"/>
  <c r="AB29" i="6" s="1"/>
  <c r="Y25" i="6"/>
  <c r="X25" i="6"/>
  <c r="X27" i="6"/>
  <c r="Y27" i="6"/>
  <c r="AA27" i="6" s="1"/>
  <c r="AB30" i="6" s="1"/>
  <c r="AA25" i="6"/>
  <c r="AB26" i="6" s="1"/>
  <c r="W45" i="6"/>
  <c r="X45" i="6"/>
  <c r="Y45" i="6" s="1"/>
  <c r="X26" i="6"/>
  <c r="Y26" i="6"/>
  <c r="AA26" i="6" s="1"/>
  <c r="AB25" i="6" s="1"/>
  <c r="U24" i="6"/>
  <c r="Y30" i="6"/>
  <c r="X30" i="6"/>
  <c r="O21" i="6"/>
  <c r="H36" i="6"/>
  <c r="H37" i="6"/>
  <c r="H38" i="6" s="1"/>
  <c r="K24" i="6"/>
  <c r="O18" i="6"/>
  <c r="O20" i="6"/>
  <c r="P36" i="6"/>
  <c r="O54" i="6"/>
  <c r="O55" i="6" s="1"/>
  <c r="P54" i="6"/>
  <c r="S44" i="6"/>
  <c r="V44" i="6" s="1"/>
  <c r="O19" i="6"/>
  <c r="N36" i="6"/>
  <c r="N37" i="6"/>
  <c r="K31" i="6"/>
  <c r="L31" i="6" s="1"/>
  <c r="K30" i="6"/>
  <c r="L30" i="6" s="1"/>
  <c r="AA30" i="6" s="1"/>
  <c r="AB27" i="6" s="1"/>
  <c r="I37" i="6"/>
  <c r="I54" i="6"/>
  <c r="K41" i="6"/>
  <c r="I53" i="6"/>
  <c r="P53" i="6"/>
  <c r="S46" i="6"/>
  <c r="V46" i="6" s="1"/>
  <c r="S47" i="6"/>
  <c r="V47" i="6" s="1"/>
  <c r="S48" i="6"/>
  <c r="V48" i="6" s="1"/>
  <c r="S50" i="6"/>
  <c r="V50" i="6" s="1"/>
  <c r="N16" i="6"/>
  <c r="N17" i="6"/>
  <c r="J37" i="6"/>
  <c r="J36" i="6"/>
  <c r="O37" i="6"/>
  <c r="O36" i="6"/>
  <c r="S24" i="6"/>
  <c r="S31" i="6"/>
  <c r="V31" i="6" s="1"/>
  <c r="Y31" i="6" s="1"/>
  <c r="R32" i="6"/>
  <c r="U32" i="6" s="1"/>
  <c r="V33" i="6"/>
  <c r="X33" i="6" s="1"/>
  <c r="U49" i="6"/>
  <c r="X49" i="6" s="1"/>
  <c r="Y49" i="6" s="1"/>
  <c r="W43" i="6"/>
  <c r="X43" i="6"/>
  <c r="N18" i="6"/>
  <c r="N19" i="6"/>
  <c r="N20" i="6"/>
  <c r="P37" i="6"/>
  <c r="T24" i="6"/>
  <c r="R29" i="6"/>
  <c r="U29" i="6" s="1"/>
  <c r="U42" i="6"/>
  <c r="W42" i="6" s="1"/>
  <c r="Y43" i="6"/>
  <c r="R50" i="6"/>
  <c r="U50" i="6" s="1"/>
  <c r="J53" i="6"/>
  <c r="J55" i="6" s="1"/>
  <c r="I36" i="6"/>
  <c r="W33" i="6"/>
  <c r="Q37" i="6"/>
  <c r="Q38" i="6" s="1"/>
  <c r="H53" i="6"/>
  <c r="H55" i="6" s="1"/>
  <c r="N54" i="6"/>
  <c r="N55" i="6" s="1"/>
  <c r="R41" i="6"/>
  <c r="R46" i="6"/>
  <c r="U46" i="6" s="1"/>
  <c r="R47" i="6"/>
  <c r="U47" i="6" s="1"/>
  <c r="R48" i="6"/>
  <c r="U48" i="6" s="1"/>
  <c r="Q50" i="6"/>
  <c r="T50" i="6" s="1"/>
  <c r="N53" i="6"/>
  <c r="M54" i="6"/>
  <c r="M55" i="6" s="1"/>
  <c r="M53" i="6"/>
  <c r="Q41" i="6"/>
  <c r="U44" i="6"/>
  <c r="W44" i="6" s="1"/>
  <c r="Q46" i="6"/>
  <c r="T46" i="6" s="1"/>
  <c r="Q47" i="6"/>
  <c r="T47" i="6" s="1"/>
  <c r="Q48" i="6"/>
  <c r="T48" i="6" s="1"/>
  <c r="S41" i="6"/>
  <c r="L60" i="5"/>
  <c r="L61" i="5"/>
  <c r="L62" i="5"/>
  <c r="L63" i="5"/>
  <c r="L59" i="5"/>
  <c r="P63" i="5"/>
  <c r="S63" i="5"/>
  <c r="V63" i="5" s="1"/>
  <c r="J63" i="5"/>
  <c r="K63" i="5"/>
  <c r="P62" i="5"/>
  <c r="J62" i="5"/>
  <c r="K62" i="5"/>
  <c r="P61" i="5"/>
  <c r="S61" i="5"/>
  <c r="V61" i="5" s="1"/>
  <c r="R61" i="5"/>
  <c r="J61" i="5"/>
  <c r="P60" i="5"/>
  <c r="S60" i="5" s="1"/>
  <c r="V60" i="5" s="1"/>
  <c r="R60" i="5"/>
  <c r="J60" i="5"/>
  <c r="K60" i="5"/>
  <c r="P59" i="5"/>
  <c r="S59" i="5"/>
  <c r="N66" i="5"/>
  <c r="J59" i="5"/>
  <c r="P50" i="5"/>
  <c r="S50" i="5" s="1"/>
  <c r="V50" i="5" s="1"/>
  <c r="O50" i="5"/>
  <c r="N50" i="5"/>
  <c r="R50" i="5" s="1"/>
  <c r="M50" i="5"/>
  <c r="Q50" i="5" s="1"/>
  <c r="J50" i="5"/>
  <c r="I50" i="5"/>
  <c r="H50" i="5"/>
  <c r="K50" i="5" s="1"/>
  <c r="L50" i="5" s="1"/>
  <c r="P49" i="5"/>
  <c r="O49" i="5"/>
  <c r="N49" i="5"/>
  <c r="M49" i="5"/>
  <c r="J49" i="5"/>
  <c r="I49" i="5"/>
  <c r="K49" i="5" s="1"/>
  <c r="L49" i="5" s="1"/>
  <c r="H49" i="5"/>
  <c r="P48" i="5"/>
  <c r="O48" i="5"/>
  <c r="S48" i="5" s="1"/>
  <c r="V48" i="5" s="1"/>
  <c r="N48" i="5"/>
  <c r="R48" i="5" s="1"/>
  <c r="M48" i="5"/>
  <c r="J48" i="5"/>
  <c r="I48" i="5"/>
  <c r="K48" i="5" s="1"/>
  <c r="L48" i="5" s="1"/>
  <c r="H48" i="5"/>
  <c r="P47" i="5"/>
  <c r="O47" i="5"/>
  <c r="S47" i="5" s="1"/>
  <c r="V47" i="5" s="1"/>
  <c r="N47" i="5"/>
  <c r="M47" i="5"/>
  <c r="K47" i="5"/>
  <c r="L47" i="5" s="1"/>
  <c r="J47" i="5"/>
  <c r="I47" i="5"/>
  <c r="H47" i="5"/>
  <c r="P46" i="5"/>
  <c r="O46" i="5"/>
  <c r="N46" i="5"/>
  <c r="R46" i="5" s="1"/>
  <c r="M46" i="5"/>
  <c r="K46" i="5"/>
  <c r="L46" i="5" s="1"/>
  <c r="J46" i="5"/>
  <c r="I46" i="5"/>
  <c r="H46" i="5"/>
  <c r="P45" i="5"/>
  <c r="O45" i="5"/>
  <c r="N45" i="5"/>
  <c r="R45" i="5" s="1"/>
  <c r="M45" i="5"/>
  <c r="Q45" i="5" s="1"/>
  <c r="J45" i="5"/>
  <c r="I45" i="5"/>
  <c r="H45" i="5"/>
  <c r="P44" i="5"/>
  <c r="O44" i="5"/>
  <c r="N44" i="5"/>
  <c r="M44" i="5"/>
  <c r="K44" i="5"/>
  <c r="L44" i="5" s="1"/>
  <c r="J44" i="5"/>
  <c r="I44" i="5"/>
  <c r="H44" i="5"/>
  <c r="P43" i="5"/>
  <c r="O43" i="5"/>
  <c r="N43" i="5"/>
  <c r="R43" i="5" s="1"/>
  <c r="M43" i="5"/>
  <c r="Q43" i="5" s="1"/>
  <c r="J43" i="5"/>
  <c r="I43" i="5"/>
  <c r="H43" i="5"/>
  <c r="P42" i="5"/>
  <c r="P54" i="5" s="1"/>
  <c r="O42" i="5"/>
  <c r="N42" i="5"/>
  <c r="M42" i="5"/>
  <c r="Q42" i="5" s="1"/>
  <c r="L42" i="5"/>
  <c r="J42" i="5"/>
  <c r="I42" i="5"/>
  <c r="H42" i="5"/>
  <c r="K42" i="5" s="1"/>
  <c r="R41" i="5"/>
  <c r="P41" i="5"/>
  <c r="O41" i="5"/>
  <c r="O53" i="5" s="1"/>
  <c r="N41" i="5"/>
  <c r="M41" i="5"/>
  <c r="J41" i="5"/>
  <c r="I41" i="5"/>
  <c r="H41" i="5"/>
  <c r="H54" i="5" s="1"/>
  <c r="Q33" i="5"/>
  <c r="T33" i="5" s="1"/>
  <c r="P33" i="5"/>
  <c r="O33" i="5"/>
  <c r="S33" i="5" s="1"/>
  <c r="N33" i="5"/>
  <c r="R33" i="5" s="1"/>
  <c r="J33" i="5"/>
  <c r="I33" i="5"/>
  <c r="H33" i="5"/>
  <c r="G33" i="5"/>
  <c r="A33" i="5"/>
  <c r="G50" i="5" s="1"/>
  <c r="Q32" i="5"/>
  <c r="P32" i="5"/>
  <c r="O32" i="5"/>
  <c r="S32" i="5" s="1"/>
  <c r="N32" i="5"/>
  <c r="R32" i="5" s="1"/>
  <c r="J32" i="5"/>
  <c r="I32" i="5"/>
  <c r="K33" i="5" s="1"/>
  <c r="L33" i="5" s="1"/>
  <c r="H32" i="5"/>
  <c r="G32" i="5"/>
  <c r="A32" i="5"/>
  <c r="G49" i="5" s="1"/>
  <c r="Q31" i="5"/>
  <c r="P31" i="5"/>
  <c r="O31" i="5"/>
  <c r="N31" i="5"/>
  <c r="K31" i="5"/>
  <c r="L31" i="5" s="1"/>
  <c r="J31" i="5"/>
  <c r="I31" i="5"/>
  <c r="K32" i="5" s="1"/>
  <c r="L32" i="5" s="1"/>
  <c r="H31" i="5"/>
  <c r="G31" i="5"/>
  <c r="A31" i="5"/>
  <c r="G48" i="5" s="1"/>
  <c r="Q30" i="5"/>
  <c r="T30" i="5" s="1"/>
  <c r="P30" i="5"/>
  <c r="S30" i="5" s="1"/>
  <c r="O30" i="5"/>
  <c r="N30" i="5"/>
  <c r="L30" i="5"/>
  <c r="J30" i="5"/>
  <c r="I30" i="5"/>
  <c r="H30" i="5"/>
  <c r="K30" i="5" s="1"/>
  <c r="G30" i="5"/>
  <c r="A30" i="5"/>
  <c r="G47" i="5" s="1"/>
  <c r="Q29" i="5"/>
  <c r="T29" i="5" s="1"/>
  <c r="W29" i="5" s="1"/>
  <c r="P29" i="5"/>
  <c r="S29" i="5" s="1"/>
  <c r="V29" i="5" s="1"/>
  <c r="O29" i="5"/>
  <c r="N29" i="5"/>
  <c r="K29" i="5"/>
  <c r="L29" i="5" s="1"/>
  <c r="J29" i="5"/>
  <c r="I29" i="5"/>
  <c r="H29" i="5"/>
  <c r="G29" i="5"/>
  <c r="A29" i="5"/>
  <c r="G46" i="5" s="1"/>
  <c r="Q28" i="5"/>
  <c r="P28" i="5"/>
  <c r="O28" i="5"/>
  <c r="S28" i="5" s="1"/>
  <c r="N28" i="5"/>
  <c r="J28" i="5"/>
  <c r="I28" i="5"/>
  <c r="H28" i="5"/>
  <c r="G28" i="5"/>
  <c r="A28" i="5"/>
  <c r="G45" i="5" s="1"/>
  <c r="Q27" i="5"/>
  <c r="T27" i="5" s="1"/>
  <c r="W27" i="5" s="1"/>
  <c r="P27" i="5"/>
  <c r="O27" i="5"/>
  <c r="N27" i="5"/>
  <c r="K27" i="5"/>
  <c r="L27" i="5" s="1"/>
  <c r="J27" i="5"/>
  <c r="I27" i="5"/>
  <c r="H27" i="5"/>
  <c r="G27" i="5"/>
  <c r="A27" i="5"/>
  <c r="G44" i="5" s="1"/>
  <c r="Q26" i="5"/>
  <c r="T26" i="5" s="1"/>
  <c r="P26" i="5"/>
  <c r="O26" i="5"/>
  <c r="N26" i="5"/>
  <c r="J26" i="5"/>
  <c r="I26" i="5"/>
  <c r="H26" i="5"/>
  <c r="G26" i="5"/>
  <c r="A26" i="5"/>
  <c r="G43" i="5" s="1"/>
  <c r="Q25" i="5"/>
  <c r="T25" i="5" s="1"/>
  <c r="P25" i="5"/>
  <c r="O25" i="5"/>
  <c r="N25" i="5"/>
  <c r="J25" i="5"/>
  <c r="I25" i="5"/>
  <c r="K25" i="5" s="1"/>
  <c r="L25" i="5" s="1"/>
  <c r="H25" i="5"/>
  <c r="G25" i="5"/>
  <c r="A25" i="5"/>
  <c r="G42" i="5" s="1"/>
  <c r="T24" i="5"/>
  <c r="Q24" i="5"/>
  <c r="P24" i="5"/>
  <c r="O24" i="5"/>
  <c r="N24" i="5"/>
  <c r="J24" i="5"/>
  <c r="I24" i="5"/>
  <c r="H24" i="5"/>
  <c r="G24" i="5"/>
  <c r="A24" i="5"/>
  <c r="G41" i="5" s="1"/>
  <c r="S21" i="5"/>
  <c r="U21" i="5" s="1"/>
  <c r="R21" i="5"/>
  <c r="Q21" i="5"/>
  <c r="S20" i="5"/>
  <c r="R20" i="5"/>
  <c r="T20" i="5" s="1"/>
  <c r="Q20" i="5"/>
  <c r="T19" i="5"/>
  <c r="S19" i="5"/>
  <c r="R19" i="5"/>
  <c r="Q19" i="5"/>
  <c r="S18" i="5"/>
  <c r="R18" i="5"/>
  <c r="T18" i="5" s="1"/>
  <c r="Q18" i="5"/>
  <c r="H18" i="5"/>
  <c r="V33" i="5" s="1"/>
  <c r="S17" i="5"/>
  <c r="R17" i="5"/>
  <c r="Q17" i="5"/>
  <c r="T16" i="5"/>
  <c r="S16" i="5"/>
  <c r="R16" i="5"/>
  <c r="Q16" i="5"/>
  <c r="U16" i="5" s="1"/>
  <c r="O16" i="5"/>
  <c r="H8" i="5"/>
  <c r="O17" i="5" s="1"/>
  <c r="H6" i="5"/>
  <c r="P16" i="5" s="1"/>
  <c r="H5" i="5"/>
  <c r="N21" i="5" s="1"/>
  <c r="H4" i="5"/>
  <c r="W68" i="7" l="1"/>
  <c r="X68" i="7"/>
  <c r="T68" i="7"/>
  <c r="V68" i="7"/>
  <c r="Y67" i="7"/>
  <c r="C63" i="7"/>
  <c r="C60" i="7"/>
  <c r="AC59" i="7" s="1"/>
  <c r="C70" i="7"/>
  <c r="C67" i="7"/>
  <c r="Y66" i="7"/>
  <c r="Z59" i="7"/>
  <c r="C68" i="7"/>
  <c r="Q55" i="7"/>
  <c r="V37" i="7"/>
  <c r="V36" i="7"/>
  <c r="Z48" i="7"/>
  <c r="AA48" i="7" s="1"/>
  <c r="AB48" i="7" s="1"/>
  <c r="T54" i="7"/>
  <c r="X41" i="7"/>
  <c r="T53" i="7"/>
  <c r="W41" i="7"/>
  <c r="L55" i="7"/>
  <c r="S38" i="7"/>
  <c r="R38" i="7"/>
  <c r="Z42" i="7"/>
  <c r="AA42" i="7" s="1"/>
  <c r="AB42" i="7" s="1"/>
  <c r="L36" i="7"/>
  <c r="L37" i="7"/>
  <c r="S55" i="7"/>
  <c r="Z47" i="7"/>
  <c r="AA47" i="7" s="1"/>
  <c r="AB47" i="7" s="1"/>
  <c r="U53" i="7"/>
  <c r="U54" i="7"/>
  <c r="U55" i="7" s="1"/>
  <c r="V54" i="7"/>
  <c r="V53" i="7"/>
  <c r="Z50" i="7"/>
  <c r="AA50" i="7" s="1"/>
  <c r="AB50" i="7" s="1"/>
  <c r="U36" i="7"/>
  <c r="U37" i="7"/>
  <c r="Y24" i="7"/>
  <c r="X24" i="7"/>
  <c r="Z46" i="7"/>
  <c r="AA46" i="7" s="1"/>
  <c r="AB46" i="7" s="1"/>
  <c r="Z43" i="7"/>
  <c r="AA43" i="7" s="1"/>
  <c r="AB43" i="7" s="1"/>
  <c r="Z44" i="7"/>
  <c r="AA44" i="7" s="1"/>
  <c r="AB44" i="7" s="1"/>
  <c r="W66" i="6"/>
  <c r="W67" i="6"/>
  <c r="W68" i="6" s="1"/>
  <c r="U68" i="6"/>
  <c r="R68" i="6"/>
  <c r="T66" i="6"/>
  <c r="T68" i="6" s="1"/>
  <c r="K68" i="6"/>
  <c r="L67" i="6"/>
  <c r="L68" i="6" s="1"/>
  <c r="Z63" i="6"/>
  <c r="AA63" i="6" s="1"/>
  <c r="AB63" i="6" s="1"/>
  <c r="S68" i="6"/>
  <c r="Z62" i="6"/>
  <c r="AA62" i="6" s="1"/>
  <c r="AB62" i="6" s="1"/>
  <c r="V67" i="6"/>
  <c r="X59" i="6"/>
  <c r="V66" i="6"/>
  <c r="Z60" i="6"/>
  <c r="AA60" i="6" s="1"/>
  <c r="AB60" i="6" s="1"/>
  <c r="Z61" i="6"/>
  <c r="AA61" i="6" s="1"/>
  <c r="AB61" i="6" s="1"/>
  <c r="Z49" i="6"/>
  <c r="AA49" i="6" s="1"/>
  <c r="AB49" i="6" s="1"/>
  <c r="I38" i="6"/>
  <c r="Y24" i="6"/>
  <c r="U36" i="6"/>
  <c r="X24" i="6"/>
  <c r="U37" i="6"/>
  <c r="U38" i="6" s="1"/>
  <c r="Z45" i="6"/>
  <c r="AA45" i="6" s="1"/>
  <c r="AB45" i="6" s="1"/>
  <c r="Y32" i="6"/>
  <c r="AA32" i="6" s="1"/>
  <c r="AB32" i="6" s="1"/>
  <c r="X32" i="6"/>
  <c r="L41" i="6"/>
  <c r="K53" i="6"/>
  <c r="K54" i="6"/>
  <c r="K55" i="6" s="1"/>
  <c r="Y33" i="6"/>
  <c r="AA33" i="6" s="1"/>
  <c r="AB28" i="6" s="1"/>
  <c r="R36" i="6"/>
  <c r="X48" i="6"/>
  <c r="Y48" i="6" s="1"/>
  <c r="W48" i="6"/>
  <c r="Q54" i="6"/>
  <c r="Q53" i="6"/>
  <c r="T41" i="6"/>
  <c r="X47" i="6"/>
  <c r="Y47" i="6" s="1"/>
  <c r="W47" i="6"/>
  <c r="X50" i="6"/>
  <c r="Y50" i="6" s="1"/>
  <c r="W50" i="6"/>
  <c r="R54" i="6"/>
  <c r="U41" i="6"/>
  <c r="R53" i="6"/>
  <c r="Z43" i="6"/>
  <c r="AA43" i="6" s="1"/>
  <c r="AB43" i="6" s="1"/>
  <c r="P38" i="6"/>
  <c r="X44" i="6"/>
  <c r="Y44" i="6" s="1"/>
  <c r="S37" i="6"/>
  <c r="S36" i="6"/>
  <c r="V24" i="6"/>
  <c r="J38" i="6"/>
  <c r="X42" i="6"/>
  <c r="Y42" i="6" s="1"/>
  <c r="N38" i="6"/>
  <c r="W49" i="6"/>
  <c r="X31" i="6"/>
  <c r="R37" i="6"/>
  <c r="X46" i="6"/>
  <c r="Y46" i="6" s="1"/>
  <c r="W46" i="6"/>
  <c r="S53" i="6"/>
  <c r="S54" i="6"/>
  <c r="V41" i="6"/>
  <c r="Y29" i="6"/>
  <c r="AA29" i="6" s="1"/>
  <c r="AB33" i="6" s="1"/>
  <c r="X29" i="6"/>
  <c r="O38" i="6"/>
  <c r="K37" i="6"/>
  <c r="K38" i="6" s="1"/>
  <c r="K36" i="6"/>
  <c r="L24" i="6"/>
  <c r="T37" i="6"/>
  <c r="T36" i="6"/>
  <c r="W24" i="6"/>
  <c r="I55" i="6"/>
  <c r="AA31" i="6"/>
  <c r="AB31" i="6" s="1"/>
  <c r="P55" i="6"/>
  <c r="T45" i="5"/>
  <c r="U60" i="5"/>
  <c r="U61" i="5"/>
  <c r="N18" i="5"/>
  <c r="N19" i="5"/>
  <c r="H37" i="5"/>
  <c r="V28" i="5"/>
  <c r="U43" i="5"/>
  <c r="T50" i="5"/>
  <c r="K61" i="5"/>
  <c r="U20" i="5"/>
  <c r="S25" i="5"/>
  <c r="V25" i="5" s="1"/>
  <c r="W26" i="5"/>
  <c r="S27" i="5"/>
  <c r="T28" i="5"/>
  <c r="W28" i="5" s="1"/>
  <c r="T32" i="5"/>
  <c r="W32" i="5" s="1"/>
  <c r="Y32" i="5" s="1"/>
  <c r="AA32" i="5" s="1"/>
  <c r="AB30" i="5" s="1"/>
  <c r="S43" i="5"/>
  <c r="V43" i="5" s="1"/>
  <c r="O54" i="5"/>
  <c r="O55" i="5" s="1"/>
  <c r="S45" i="5"/>
  <c r="V45" i="5" s="1"/>
  <c r="S46" i="5"/>
  <c r="V46" i="5" s="1"/>
  <c r="R47" i="5"/>
  <c r="R49" i="5"/>
  <c r="U49" i="5" s="1"/>
  <c r="Q60" i="5"/>
  <c r="T60" i="5" s="1"/>
  <c r="X60" i="5" s="1"/>
  <c r="Y60" i="5" s="1"/>
  <c r="Q61" i="5"/>
  <c r="T61" i="5" s="1"/>
  <c r="X61" i="5" s="1"/>
  <c r="R63" i="5"/>
  <c r="U63" i="5" s="1"/>
  <c r="U32" i="5"/>
  <c r="U41" i="5"/>
  <c r="T43" i="5"/>
  <c r="W43" i="5" s="1"/>
  <c r="V32" i="5"/>
  <c r="U33" i="5"/>
  <c r="S49" i="5"/>
  <c r="V49" i="5" s="1"/>
  <c r="U18" i="5"/>
  <c r="U19" i="5"/>
  <c r="P20" i="5"/>
  <c r="R25" i="5"/>
  <c r="U25" i="5" s="1"/>
  <c r="X25" i="5" s="1"/>
  <c r="S26" i="5"/>
  <c r="V26" i="5" s="1"/>
  <c r="R29" i="5"/>
  <c r="U29" i="5" s="1"/>
  <c r="R30" i="5"/>
  <c r="K43" i="5"/>
  <c r="L43" i="5" s="1"/>
  <c r="K45" i="5"/>
  <c r="L45" i="5" s="1"/>
  <c r="Q49" i="5"/>
  <c r="J67" i="5"/>
  <c r="P66" i="5"/>
  <c r="S62" i="5"/>
  <c r="V62" i="5" s="1"/>
  <c r="Q63" i="5"/>
  <c r="T63" i="5" s="1"/>
  <c r="W63" i="5" s="1"/>
  <c r="I67" i="5"/>
  <c r="K59" i="5"/>
  <c r="I66" i="5"/>
  <c r="V59" i="5"/>
  <c r="M67" i="5"/>
  <c r="M66" i="5"/>
  <c r="Q59" i="5"/>
  <c r="O66" i="5"/>
  <c r="Q62" i="5"/>
  <c r="T62" i="5" s="1"/>
  <c r="O67" i="5"/>
  <c r="O68" i="5" s="1"/>
  <c r="H66" i="5"/>
  <c r="N67" i="5"/>
  <c r="N68" i="5" s="1"/>
  <c r="R59" i="5"/>
  <c r="H67" i="5"/>
  <c r="P67" i="5"/>
  <c r="R62" i="5"/>
  <c r="U62" i="5" s="1"/>
  <c r="J66" i="5"/>
  <c r="J68" i="5" s="1"/>
  <c r="I36" i="5"/>
  <c r="K24" i="5"/>
  <c r="I37" i="5"/>
  <c r="X32" i="5"/>
  <c r="X43" i="5"/>
  <c r="Y43" i="5" s="1"/>
  <c r="U17" i="5"/>
  <c r="X33" i="5"/>
  <c r="W50" i="5"/>
  <c r="T21" i="5"/>
  <c r="N36" i="5"/>
  <c r="N37" i="5"/>
  <c r="R24" i="5"/>
  <c r="K26" i="5"/>
  <c r="L26" i="5" s="1"/>
  <c r="V27" i="5"/>
  <c r="W30" i="5"/>
  <c r="Y29" i="5"/>
  <c r="AA29" i="5" s="1"/>
  <c r="AB31" i="5" s="1"/>
  <c r="X29" i="5"/>
  <c r="S31" i="5"/>
  <c r="V31" i="5" s="1"/>
  <c r="T31" i="5"/>
  <c r="W31" i="5" s="1"/>
  <c r="P55" i="5"/>
  <c r="P17" i="5"/>
  <c r="P18" i="5"/>
  <c r="P19" i="5"/>
  <c r="P21" i="5"/>
  <c r="I54" i="5"/>
  <c r="K41" i="5"/>
  <c r="I53" i="5"/>
  <c r="U46" i="5"/>
  <c r="U48" i="5"/>
  <c r="T17" i="5"/>
  <c r="V30" i="5"/>
  <c r="W33" i="5"/>
  <c r="Y33" i="5" s="1"/>
  <c r="AA33" i="5" s="1"/>
  <c r="AB25" i="5" s="1"/>
  <c r="N20" i="5"/>
  <c r="H36" i="5"/>
  <c r="H38" i="5" s="1"/>
  <c r="Q36" i="5"/>
  <c r="R27" i="5"/>
  <c r="U27" i="5" s="1"/>
  <c r="K28" i="5"/>
  <c r="L28" i="5" s="1"/>
  <c r="R28" i="5"/>
  <c r="U28" i="5" s="1"/>
  <c r="Q37" i="5"/>
  <c r="Q38" i="5" s="1"/>
  <c r="H53" i="5"/>
  <c r="H55" i="5" s="1"/>
  <c r="N54" i="5"/>
  <c r="U45" i="5"/>
  <c r="W45" i="5" s="1"/>
  <c r="N53" i="5"/>
  <c r="U47" i="5"/>
  <c r="O21" i="5"/>
  <c r="O20" i="5"/>
  <c r="O19" i="5"/>
  <c r="O18" i="5"/>
  <c r="J37" i="5"/>
  <c r="J36" i="5"/>
  <c r="W24" i="5"/>
  <c r="W25" i="5"/>
  <c r="Y25" i="5" s="1"/>
  <c r="AA25" i="5" s="1"/>
  <c r="AB32" i="5" s="1"/>
  <c r="U30" i="5"/>
  <c r="N16" i="5"/>
  <c r="N17" i="5"/>
  <c r="P37" i="5"/>
  <c r="P36" i="5"/>
  <c r="R26" i="5"/>
  <c r="U26" i="5" s="1"/>
  <c r="R31" i="5"/>
  <c r="U31" i="5" s="1"/>
  <c r="R53" i="5"/>
  <c r="T42" i="5"/>
  <c r="S42" i="5"/>
  <c r="V42" i="5" s="1"/>
  <c r="S44" i="5"/>
  <c r="V44" i="5" s="1"/>
  <c r="T49" i="5"/>
  <c r="U50" i="5"/>
  <c r="X50" i="5" s="1"/>
  <c r="Y50" i="5" s="1"/>
  <c r="O37" i="5"/>
  <c r="O36" i="5"/>
  <c r="S24" i="5"/>
  <c r="J54" i="5"/>
  <c r="P53" i="5"/>
  <c r="R42" i="5"/>
  <c r="U42" i="5" s="1"/>
  <c r="Q44" i="5"/>
  <c r="T44" i="5" s="1"/>
  <c r="J53" i="5"/>
  <c r="M54" i="5"/>
  <c r="M53" i="5"/>
  <c r="Q41" i="5"/>
  <c r="R44" i="5"/>
  <c r="U44" i="5" s="1"/>
  <c r="Q46" i="5"/>
  <c r="T46" i="5" s="1"/>
  <c r="Q47" i="5"/>
  <c r="T47" i="5" s="1"/>
  <c r="Q48" i="5"/>
  <c r="T48" i="5" s="1"/>
  <c r="S41" i="5"/>
  <c r="Y68" i="7" l="1"/>
  <c r="Z66" i="7"/>
  <c r="AA59" i="7"/>
  <c r="Z67" i="7"/>
  <c r="AC61" i="7"/>
  <c r="AC63" i="7"/>
  <c r="AC62" i="7"/>
  <c r="AC60" i="7"/>
  <c r="C71" i="7"/>
  <c r="C69" i="7"/>
  <c r="Y36" i="7"/>
  <c r="Y37" i="7"/>
  <c r="T55" i="7"/>
  <c r="U38" i="7"/>
  <c r="L38" i="7"/>
  <c r="W53" i="7"/>
  <c r="W54" i="7"/>
  <c r="W55" i="7" s="1"/>
  <c r="V38" i="7"/>
  <c r="AA24" i="7"/>
  <c r="X37" i="7"/>
  <c r="X38" i="7" s="1"/>
  <c r="X36" i="7"/>
  <c r="V55" i="7"/>
  <c r="M31" i="7"/>
  <c r="M30" i="7"/>
  <c r="M29" i="7"/>
  <c r="M28" i="7"/>
  <c r="M25" i="7"/>
  <c r="M24" i="7"/>
  <c r="M32" i="7"/>
  <c r="M26" i="7"/>
  <c r="M33" i="7"/>
  <c r="M27" i="7"/>
  <c r="X54" i="7"/>
  <c r="X55" i="7" s="1"/>
  <c r="X53" i="7"/>
  <c r="Y41" i="7"/>
  <c r="V68" i="6"/>
  <c r="X67" i="6"/>
  <c r="X66" i="6"/>
  <c r="Y59" i="6"/>
  <c r="L37" i="6"/>
  <c r="L36" i="6"/>
  <c r="AA24" i="6"/>
  <c r="Z44" i="6"/>
  <c r="AA44" i="6" s="1"/>
  <c r="AB44" i="6" s="1"/>
  <c r="Z50" i="6"/>
  <c r="AA50" i="6" s="1"/>
  <c r="AB50" i="6" s="1"/>
  <c r="L53" i="6"/>
  <c r="L54" i="6"/>
  <c r="Y36" i="6"/>
  <c r="Y37" i="6"/>
  <c r="Y38" i="6" s="1"/>
  <c r="W37" i="6"/>
  <c r="W36" i="6"/>
  <c r="V36" i="6"/>
  <c r="V37" i="6"/>
  <c r="V38" i="6" s="1"/>
  <c r="U54" i="6"/>
  <c r="U53" i="6"/>
  <c r="Q55" i="6"/>
  <c r="V54" i="6"/>
  <c r="V55" i="6" s="1"/>
  <c r="V53" i="6"/>
  <c r="Z46" i="6"/>
  <c r="AA46" i="6" s="1"/>
  <c r="AB46" i="6" s="1"/>
  <c r="R55" i="6"/>
  <c r="Z47" i="6"/>
  <c r="AA47" i="6" s="1"/>
  <c r="AB47" i="6" s="1"/>
  <c r="X37" i="6"/>
  <c r="X36" i="6"/>
  <c r="T38" i="6"/>
  <c r="S55" i="6"/>
  <c r="R38" i="6"/>
  <c r="Z42" i="6"/>
  <c r="AA42" i="6" s="1"/>
  <c r="AB42" i="6" s="1"/>
  <c r="S38" i="6"/>
  <c r="T53" i="6"/>
  <c r="W41" i="6"/>
  <c r="X41" i="6"/>
  <c r="T54" i="6"/>
  <c r="Z48" i="6"/>
  <c r="AA48" i="6" s="1"/>
  <c r="AB48" i="6" s="1"/>
  <c r="S67" i="5"/>
  <c r="W61" i="5"/>
  <c r="X63" i="5"/>
  <c r="Y63" i="5" s="1"/>
  <c r="Z63" i="5" s="1"/>
  <c r="AA63" i="5" s="1"/>
  <c r="AB63" i="5" s="1"/>
  <c r="Y61" i="5"/>
  <c r="Z61" i="5" s="1"/>
  <c r="AA61" i="5" s="1"/>
  <c r="AB61" i="5" s="1"/>
  <c r="S68" i="5"/>
  <c r="U54" i="5"/>
  <c r="W60" i="5"/>
  <c r="N55" i="5"/>
  <c r="P68" i="5"/>
  <c r="S66" i="5"/>
  <c r="Q67" i="5"/>
  <c r="Q66" i="5"/>
  <c r="T59" i="5"/>
  <c r="V67" i="5"/>
  <c r="V66" i="5"/>
  <c r="Z60" i="5"/>
  <c r="AA60" i="5" s="1"/>
  <c r="AB60" i="5" s="1"/>
  <c r="R67" i="5"/>
  <c r="R66" i="5"/>
  <c r="U59" i="5"/>
  <c r="X62" i="5"/>
  <c r="Y62" i="5" s="1"/>
  <c r="W62" i="5"/>
  <c r="M68" i="5"/>
  <c r="K66" i="5"/>
  <c r="K67" i="5"/>
  <c r="H68" i="5"/>
  <c r="I68" i="5"/>
  <c r="Z50" i="5"/>
  <c r="AA50" i="5" s="1"/>
  <c r="AB50" i="5" s="1"/>
  <c r="X47" i="5"/>
  <c r="Y47" i="5" s="1"/>
  <c r="W47" i="5"/>
  <c r="S37" i="5"/>
  <c r="S36" i="5"/>
  <c r="V24" i="5"/>
  <c r="X46" i="5"/>
  <c r="Y46" i="5" s="1"/>
  <c r="W46" i="5"/>
  <c r="W49" i="5"/>
  <c r="X49" i="5"/>
  <c r="Y49" i="5" s="1"/>
  <c r="R54" i="5"/>
  <c r="R55" i="5" s="1"/>
  <c r="AA28" i="5"/>
  <c r="AB26" i="5" s="1"/>
  <c r="R36" i="5"/>
  <c r="U24" i="5"/>
  <c r="R37" i="5"/>
  <c r="X45" i="5"/>
  <c r="Y45" i="5" s="1"/>
  <c r="U53" i="5"/>
  <c r="U55" i="5" s="1"/>
  <c r="S53" i="5"/>
  <c r="S54" i="5"/>
  <c r="V41" i="5"/>
  <c r="O38" i="5"/>
  <c r="Y31" i="5"/>
  <c r="AA31" i="5" s="1"/>
  <c r="AB24" i="5" s="1"/>
  <c r="X31" i="5"/>
  <c r="W37" i="5"/>
  <c r="W36" i="5"/>
  <c r="X27" i="5"/>
  <c r="Y27" i="5"/>
  <c r="AA27" i="5" s="1"/>
  <c r="AB33" i="5" s="1"/>
  <c r="L41" i="5"/>
  <c r="K53" i="5"/>
  <c r="K54" i="5"/>
  <c r="T36" i="5"/>
  <c r="N38" i="5"/>
  <c r="I38" i="5"/>
  <c r="X44" i="5"/>
  <c r="Y44" i="5" s="1"/>
  <c r="W44" i="5"/>
  <c r="Y30" i="5"/>
  <c r="AA30" i="5" s="1"/>
  <c r="AB27" i="5" s="1"/>
  <c r="X30" i="5"/>
  <c r="Y28" i="5"/>
  <c r="X28" i="5"/>
  <c r="M55" i="5"/>
  <c r="P38" i="5"/>
  <c r="J38" i="5"/>
  <c r="X48" i="5"/>
  <c r="Y48" i="5" s="1"/>
  <c r="W48" i="5"/>
  <c r="Q54" i="5"/>
  <c r="Q55" i="5" s="1"/>
  <c r="Q53" i="5"/>
  <c r="T41" i="5"/>
  <c r="J55" i="5"/>
  <c r="W42" i="5"/>
  <c r="X42" i="5"/>
  <c r="Y42" i="5" s="1"/>
  <c r="X26" i="5"/>
  <c r="Y26" i="5"/>
  <c r="AA26" i="5" s="1"/>
  <c r="AB28" i="5" s="1"/>
  <c r="T37" i="5"/>
  <c r="I55" i="5"/>
  <c r="Z43" i="5"/>
  <c r="AA43" i="5" s="1"/>
  <c r="AB43" i="5" s="1"/>
  <c r="K37" i="5"/>
  <c r="K38" i="5" s="1"/>
  <c r="L24" i="5"/>
  <c r="K36" i="5"/>
  <c r="AC67" i="7" l="1"/>
  <c r="Z68" i="7"/>
  <c r="AC66" i="7"/>
  <c r="C61" i="7"/>
  <c r="C62" i="7" s="1"/>
  <c r="C64" i="7" s="1"/>
  <c r="AA67" i="7"/>
  <c r="AA66" i="7"/>
  <c r="AB59" i="7"/>
  <c r="AA37" i="7"/>
  <c r="AA36" i="7"/>
  <c r="AB29" i="7"/>
  <c r="Z41" i="7"/>
  <c r="Y53" i="7"/>
  <c r="C52" i="7"/>
  <c r="C42" i="7"/>
  <c r="Y54" i="7"/>
  <c r="Y55" i="7" s="1"/>
  <c r="C50" i="7"/>
  <c r="C49" i="7"/>
  <c r="C45" i="7"/>
  <c r="AC41" i="7"/>
  <c r="Y38" i="7"/>
  <c r="Z33" i="7"/>
  <c r="Z32" i="7"/>
  <c r="Z28" i="7"/>
  <c r="Z27" i="7"/>
  <c r="Z26" i="7"/>
  <c r="Z25" i="7"/>
  <c r="Z24" i="7"/>
  <c r="Z31" i="7"/>
  <c r="Z30" i="7"/>
  <c r="Z29" i="7"/>
  <c r="X68" i="6"/>
  <c r="Y66" i="6"/>
  <c r="Z59" i="6"/>
  <c r="C68" i="6"/>
  <c r="C70" i="6"/>
  <c r="C67" i="6"/>
  <c r="C60" i="6"/>
  <c r="AC59" i="6" s="1"/>
  <c r="Y67" i="6"/>
  <c r="C63" i="6"/>
  <c r="T55" i="6"/>
  <c r="X38" i="6"/>
  <c r="Z31" i="6"/>
  <c r="Z30" i="6"/>
  <c r="Z29" i="6"/>
  <c r="Z32" i="6"/>
  <c r="Z33" i="6"/>
  <c r="Z25" i="6"/>
  <c r="Z24" i="6"/>
  <c r="Z28" i="6"/>
  <c r="Z26" i="6"/>
  <c r="Z27" i="6"/>
  <c r="AA36" i="6"/>
  <c r="AA37" i="6"/>
  <c r="AA38" i="6" s="1"/>
  <c r="AB24" i="6"/>
  <c r="X53" i="6"/>
  <c r="X54" i="6"/>
  <c r="X55" i="6" s="1"/>
  <c r="Y41" i="6"/>
  <c r="M32" i="6"/>
  <c r="M33" i="6"/>
  <c r="M25" i="6"/>
  <c r="M24" i="6"/>
  <c r="M30" i="6"/>
  <c r="M29" i="6"/>
  <c r="M28" i="6"/>
  <c r="M27" i="6"/>
  <c r="M31" i="6"/>
  <c r="M26" i="6"/>
  <c r="W54" i="6"/>
  <c r="W53" i="6"/>
  <c r="U55" i="6"/>
  <c r="W38" i="6"/>
  <c r="L55" i="6"/>
  <c r="L38" i="6"/>
  <c r="R68" i="5"/>
  <c r="Q68" i="5"/>
  <c r="V68" i="5"/>
  <c r="T38" i="5"/>
  <c r="L66" i="5"/>
  <c r="L67" i="5"/>
  <c r="T66" i="5"/>
  <c r="W59" i="5"/>
  <c r="T67" i="5"/>
  <c r="X59" i="5"/>
  <c r="Y59" i="5" s="1"/>
  <c r="K68" i="5"/>
  <c r="U67" i="5"/>
  <c r="U66" i="5"/>
  <c r="Z62" i="5"/>
  <c r="AA62" i="5" s="1"/>
  <c r="AB62" i="5" s="1"/>
  <c r="Z47" i="5"/>
  <c r="AA47" i="5" s="1"/>
  <c r="AB47" i="5" s="1"/>
  <c r="L53" i="5"/>
  <c r="L54" i="5"/>
  <c r="W38" i="5"/>
  <c r="V54" i="5"/>
  <c r="V53" i="5"/>
  <c r="Z45" i="5"/>
  <c r="AA45" i="5" s="1"/>
  <c r="AB45" i="5" s="1"/>
  <c r="T53" i="5"/>
  <c r="W41" i="5"/>
  <c r="X41" i="5"/>
  <c r="T54" i="5"/>
  <c r="Z48" i="5"/>
  <c r="AA48" i="5" s="1"/>
  <c r="AB48" i="5" s="1"/>
  <c r="S55" i="5"/>
  <c r="R38" i="5"/>
  <c r="Z46" i="5"/>
  <c r="AA46" i="5" s="1"/>
  <c r="AB46" i="5" s="1"/>
  <c r="S38" i="5"/>
  <c r="V36" i="5"/>
  <c r="V37" i="5"/>
  <c r="V38" i="5" s="1"/>
  <c r="L37" i="5"/>
  <c r="L36" i="5"/>
  <c r="Z42" i="5"/>
  <c r="AA42" i="5" s="1"/>
  <c r="AB42" i="5" s="1"/>
  <c r="Z44" i="5"/>
  <c r="AA44" i="5" s="1"/>
  <c r="AB44" i="5" s="1"/>
  <c r="K55" i="5"/>
  <c r="U37" i="5"/>
  <c r="Y24" i="5"/>
  <c r="U36" i="5"/>
  <c r="X24" i="5"/>
  <c r="Z49" i="5"/>
  <c r="AA49" i="5" s="1"/>
  <c r="AB49" i="5" s="1"/>
  <c r="AC68" i="7" l="1"/>
  <c r="D67" i="7"/>
  <c r="D63" i="7"/>
  <c r="D60" i="7"/>
  <c r="AD59" i="7" s="1"/>
  <c r="D68" i="7"/>
  <c r="AB67" i="7"/>
  <c r="D70" i="7"/>
  <c r="AB66" i="7"/>
  <c r="AA68" i="7"/>
  <c r="Z54" i="7"/>
  <c r="AA41" i="7"/>
  <c r="Z53" i="7"/>
  <c r="AC49" i="7"/>
  <c r="AC45" i="7"/>
  <c r="AC50" i="7"/>
  <c r="AC43" i="7"/>
  <c r="AC53" i="7" s="1"/>
  <c r="AC47" i="7"/>
  <c r="AC48" i="7"/>
  <c r="AC46" i="7"/>
  <c r="AC44" i="7"/>
  <c r="AC42" i="7"/>
  <c r="C43" i="7" s="1"/>
  <c r="C44" i="7" s="1"/>
  <c r="C46" i="7" s="1"/>
  <c r="AB36" i="7"/>
  <c r="AB37" i="7"/>
  <c r="AD31" i="7"/>
  <c r="AD28" i="7"/>
  <c r="C51" i="7"/>
  <c r="C53" i="7"/>
  <c r="AA38" i="7"/>
  <c r="C71" i="6"/>
  <c r="C69" i="6"/>
  <c r="Z67" i="6"/>
  <c r="Z66" i="6"/>
  <c r="AA59" i="6"/>
  <c r="Y68" i="6"/>
  <c r="AC60" i="6"/>
  <c r="AC63" i="6"/>
  <c r="AC62" i="6"/>
  <c r="AC61" i="6"/>
  <c r="W55" i="6"/>
  <c r="Y54" i="6"/>
  <c r="C52" i="6"/>
  <c r="C50" i="6"/>
  <c r="C42" i="6"/>
  <c r="AC41" i="6" s="1"/>
  <c r="Y53" i="6"/>
  <c r="C45" i="6"/>
  <c r="Z41" i="6"/>
  <c r="C49" i="6"/>
  <c r="AB37" i="6"/>
  <c r="AB36" i="6"/>
  <c r="AD31" i="6"/>
  <c r="AD28" i="6"/>
  <c r="AD25" i="6"/>
  <c r="T68" i="5"/>
  <c r="U38" i="5"/>
  <c r="L55" i="5"/>
  <c r="Y67" i="5"/>
  <c r="C70" i="5"/>
  <c r="C68" i="5"/>
  <c r="C60" i="5"/>
  <c r="Y66" i="5"/>
  <c r="Z59" i="5"/>
  <c r="C67" i="5"/>
  <c r="C63" i="5"/>
  <c r="U68" i="5"/>
  <c r="W66" i="5"/>
  <c r="W67" i="5"/>
  <c r="L68" i="5"/>
  <c r="X66" i="5"/>
  <c r="X67" i="5"/>
  <c r="T55" i="5"/>
  <c r="V55" i="5"/>
  <c r="X37" i="5"/>
  <c r="X36" i="5"/>
  <c r="L38" i="5"/>
  <c r="X53" i="5"/>
  <c r="X54" i="5"/>
  <c r="X55" i="5" s="1"/>
  <c r="Y36" i="5"/>
  <c r="Y37" i="5"/>
  <c r="Y38" i="5" s="1"/>
  <c r="M32" i="5"/>
  <c r="M31" i="5"/>
  <c r="M30" i="5"/>
  <c r="M29" i="5"/>
  <c r="M28" i="5"/>
  <c r="M27" i="5"/>
  <c r="M33" i="5"/>
  <c r="M25" i="5"/>
  <c r="M24" i="5"/>
  <c r="M26" i="5"/>
  <c r="AA24" i="5"/>
  <c r="W53" i="5"/>
  <c r="W54" i="5"/>
  <c r="Y41" i="5"/>
  <c r="D71" i="7" l="1"/>
  <c r="D69" i="7"/>
  <c r="AD61" i="7"/>
  <c r="AD62" i="7"/>
  <c r="AD60" i="7"/>
  <c r="AD63" i="7"/>
  <c r="AB68" i="7"/>
  <c r="AC54" i="7"/>
  <c r="AC55" i="7" s="1"/>
  <c r="AC31" i="7"/>
  <c r="AC32" i="7"/>
  <c r="AC30" i="7"/>
  <c r="AC29" i="7"/>
  <c r="AC33" i="7"/>
  <c r="AC27" i="7"/>
  <c r="AC26" i="7"/>
  <c r="AC25" i="7"/>
  <c r="AC24" i="7"/>
  <c r="AC28" i="7"/>
  <c r="Z55" i="7"/>
  <c r="AB38" i="7"/>
  <c r="AD25" i="7"/>
  <c r="AA53" i="7"/>
  <c r="AB41" i="7"/>
  <c r="AA54" i="7"/>
  <c r="AC66" i="6"/>
  <c r="C61" i="6"/>
  <c r="C62" i="6" s="1"/>
  <c r="C64" i="6" s="1"/>
  <c r="AC67" i="6"/>
  <c r="AC68" i="6" s="1"/>
  <c r="AA67" i="6"/>
  <c r="AA66" i="6"/>
  <c r="AB59" i="6"/>
  <c r="D60" i="6" s="1"/>
  <c r="Z68" i="6"/>
  <c r="C53" i="6"/>
  <c r="C51" i="6"/>
  <c r="AB38" i="6"/>
  <c r="Y55" i="6"/>
  <c r="AC25" i="6"/>
  <c r="AC24" i="6"/>
  <c r="AC32" i="6"/>
  <c r="AC30" i="6"/>
  <c r="AC31" i="6"/>
  <c r="AC28" i="6"/>
  <c r="AC27" i="6"/>
  <c r="AC26" i="6"/>
  <c r="AC29" i="6"/>
  <c r="AC33" i="6"/>
  <c r="AA41" i="6"/>
  <c r="Z54" i="6"/>
  <c r="Z53" i="6"/>
  <c r="AC49" i="6"/>
  <c r="AC43" i="6"/>
  <c r="AC45" i="6"/>
  <c r="AC47" i="6"/>
  <c r="AC50" i="6"/>
  <c r="AC46" i="6"/>
  <c r="AC44" i="6"/>
  <c r="AC42" i="6"/>
  <c r="AC54" i="6" s="1"/>
  <c r="AC48" i="6"/>
  <c r="AC62" i="5"/>
  <c r="AC63" i="5"/>
  <c r="AC60" i="5"/>
  <c r="AC61" i="5"/>
  <c r="AC59" i="5"/>
  <c r="X68" i="5"/>
  <c r="W55" i="5"/>
  <c r="AA59" i="5"/>
  <c r="Z67" i="5"/>
  <c r="Z66" i="5"/>
  <c r="W68" i="5"/>
  <c r="C71" i="5"/>
  <c r="C69" i="5"/>
  <c r="Y68" i="5"/>
  <c r="Z31" i="5"/>
  <c r="Z30" i="5"/>
  <c r="Z29" i="5"/>
  <c r="Z28" i="5"/>
  <c r="Z27" i="5"/>
  <c r="Z26" i="5"/>
  <c r="Z32" i="5"/>
  <c r="Z25" i="5"/>
  <c r="Z24" i="5"/>
  <c r="Z33" i="5"/>
  <c r="X38" i="5"/>
  <c r="Y54" i="5"/>
  <c r="C52" i="5"/>
  <c r="C50" i="5"/>
  <c r="C42" i="5"/>
  <c r="Y53" i="5"/>
  <c r="C49" i="5"/>
  <c r="C45" i="5"/>
  <c r="Z41" i="5"/>
  <c r="AA36" i="5"/>
  <c r="AA37" i="5"/>
  <c r="AB29" i="5"/>
  <c r="AD67" i="7" l="1"/>
  <c r="D61" i="7"/>
  <c r="D62" i="7" s="1"/>
  <c r="D64" i="7" s="1"/>
  <c r="AD66" i="7"/>
  <c r="AB54" i="7"/>
  <c r="D49" i="7"/>
  <c r="D45" i="7"/>
  <c r="AD41" i="7"/>
  <c r="D52" i="7"/>
  <c r="D50" i="7"/>
  <c r="D42" i="7"/>
  <c r="AB53" i="7"/>
  <c r="AA55" i="7"/>
  <c r="AA68" i="6"/>
  <c r="D68" i="6"/>
  <c r="AB67" i="6"/>
  <c r="D70" i="6"/>
  <c r="D67" i="6"/>
  <c r="AB66" i="6"/>
  <c r="D63" i="6"/>
  <c r="AD59" i="6"/>
  <c r="AB41" i="6"/>
  <c r="AA53" i="6"/>
  <c r="AA54" i="6"/>
  <c r="AA55" i="6" s="1"/>
  <c r="AC53" i="6"/>
  <c r="AC55" i="6" s="1"/>
  <c r="Z55" i="6"/>
  <c r="C43" i="6"/>
  <c r="C44" i="6" s="1"/>
  <c r="C46" i="6" s="1"/>
  <c r="Z68" i="5"/>
  <c r="AB59" i="5"/>
  <c r="AA66" i="5"/>
  <c r="AA67" i="5"/>
  <c r="AC50" i="5"/>
  <c r="AC43" i="5"/>
  <c r="AC47" i="5"/>
  <c r="AC45" i="5"/>
  <c r="AC42" i="5"/>
  <c r="AC46" i="5"/>
  <c r="AC44" i="5"/>
  <c r="AC48" i="5"/>
  <c r="AC49" i="5"/>
  <c r="AA38" i="5"/>
  <c r="C51" i="5"/>
  <c r="C53" i="5"/>
  <c r="AA41" i="5"/>
  <c r="Z54" i="5"/>
  <c r="Z53" i="5"/>
  <c r="Y55" i="5"/>
  <c r="AD28" i="5"/>
  <c r="AB36" i="5"/>
  <c r="AB37" i="5"/>
  <c r="AD31" i="5"/>
  <c r="AC41" i="5"/>
  <c r="AD68" i="7" l="1"/>
  <c r="AD49" i="7"/>
  <c r="AD45" i="7"/>
  <c r="AD43" i="7"/>
  <c r="AD54" i="7" s="1"/>
  <c r="AD46" i="7"/>
  <c r="AD48" i="7"/>
  <c r="AD47" i="7"/>
  <c r="AD50" i="7"/>
  <c r="AD42" i="7"/>
  <c r="D43" i="7" s="1"/>
  <c r="D44" i="7" s="1"/>
  <c r="D46" i="7" s="1"/>
  <c r="AD44" i="7"/>
  <c r="D53" i="7"/>
  <c r="D51" i="7"/>
  <c r="AB55" i="7"/>
  <c r="AB68" i="6"/>
  <c r="D71" i="6"/>
  <c r="D69" i="6"/>
  <c r="AD60" i="6"/>
  <c r="AD62" i="6"/>
  <c r="AD61" i="6"/>
  <c r="AD63" i="6"/>
  <c r="AB53" i="6"/>
  <c r="D52" i="6"/>
  <c r="D50" i="6"/>
  <c r="D42" i="6"/>
  <c r="AB54" i="6"/>
  <c r="AB55" i="6" s="1"/>
  <c r="D49" i="6"/>
  <c r="D45" i="6"/>
  <c r="AC66" i="5"/>
  <c r="C61" i="5"/>
  <c r="C62" i="5" s="1"/>
  <c r="C64" i="5" s="1"/>
  <c r="AC67" i="5"/>
  <c r="AB66" i="5"/>
  <c r="D67" i="5"/>
  <c r="D70" i="5"/>
  <c r="D68" i="5"/>
  <c r="D60" i="5"/>
  <c r="AB67" i="5"/>
  <c r="D63" i="5"/>
  <c r="AA68" i="5"/>
  <c r="AB38" i="5"/>
  <c r="AD25" i="5"/>
  <c r="AC33" i="5"/>
  <c r="AC32" i="5"/>
  <c r="AC31" i="5"/>
  <c r="AC30" i="5"/>
  <c r="AC29" i="5"/>
  <c r="AC26" i="5"/>
  <c r="AC27" i="5"/>
  <c r="AC25" i="5"/>
  <c r="AC28" i="5"/>
  <c r="AC24" i="5"/>
  <c r="Z55" i="5"/>
  <c r="AC54" i="5"/>
  <c r="AC53" i="5"/>
  <c r="C43" i="5"/>
  <c r="C44" i="5" s="1"/>
  <c r="C46" i="5" s="1"/>
  <c r="AB41" i="5"/>
  <c r="AA53" i="5"/>
  <c r="AA54" i="5"/>
  <c r="AA55" i="5" s="1"/>
  <c r="AD53" i="7" l="1"/>
  <c r="AD55" i="7" s="1"/>
  <c r="AD67" i="6"/>
  <c r="AD66" i="6"/>
  <c r="D61" i="6"/>
  <c r="D62" i="6" s="1"/>
  <c r="D64" i="6" s="1"/>
  <c r="AD45" i="6"/>
  <c r="AD43" i="6"/>
  <c r="AD49" i="6"/>
  <c r="AD46" i="6"/>
  <c r="AD44" i="6"/>
  <c r="AD47" i="6"/>
  <c r="AD48" i="6"/>
  <c r="AD50" i="6"/>
  <c r="AD42" i="6"/>
  <c r="AD41" i="6"/>
  <c r="D51" i="6"/>
  <c r="D53" i="6"/>
  <c r="AD63" i="5"/>
  <c r="AD62" i="5"/>
  <c r="AD60" i="5"/>
  <c r="AD61" i="5"/>
  <c r="AD59" i="5"/>
  <c r="AC68" i="5"/>
  <c r="AB68" i="5"/>
  <c r="D71" i="5"/>
  <c r="D69" i="5"/>
  <c r="AC55" i="5"/>
  <c r="AB53" i="5"/>
  <c r="D52" i="5"/>
  <c r="D50" i="5"/>
  <c r="D42" i="5"/>
  <c r="AB54" i="5"/>
  <c r="AB55" i="5" s="1"/>
  <c r="D49" i="5"/>
  <c r="D45" i="5"/>
  <c r="AD68" i="6" l="1"/>
  <c r="AD54" i="6"/>
  <c r="AD53" i="6"/>
  <c r="D43" i="6"/>
  <c r="D44" i="6" s="1"/>
  <c r="D46" i="6" s="1"/>
  <c r="AD41" i="5"/>
  <c r="D51" i="5"/>
  <c r="D53" i="5"/>
  <c r="AD43" i="5"/>
  <c r="AD50" i="5"/>
  <c r="AD42" i="5"/>
  <c r="AD45" i="5"/>
  <c r="AD44" i="5"/>
  <c r="AD47" i="5"/>
  <c r="AD53" i="5" s="1"/>
  <c r="AD46" i="5"/>
  <c r="AD48" i="5"/>
  <c r="AD49" i="5"/>
  <c r="AD55" i="6" l="1"/>
  <c r="D43" i="5"/>
  <c r="D44" i="5" s="1"/>
  <c r="D46" i="5" s="1"/>
  <c r="AD54" i="5"/>
  <c r="AD67" i="5"/>
  <c r="AD66" i="5"/>
  <c r="D61" i="5"/>
  <c r="D62" i="5" s="1"/>
  <c r="D64" i="5" s="1"/>
  <c r="AD55" i="5"/>
  <c r="AD68" i="5" l="1"/>
</calcChain>
</file>

<file path=xl/sharedStrings.xml><?xml version="1.0" encoding="utf-8"?>
<sst xmlns="http://schemas.openxmlformats.org/spreadsheetml/2006/main" count="709" uniqueCount="173">
  <si>
    <t>Sample</t>
  </si>
  <si>
    <t>Year</t>
  </si>
  <si>
    <t>Standard Concentrations</t>
  </si>
  <si>
    <t>GC FID Values</t>
  </si>
  <si>
    <t>HA</t>
  </si>
  <si>
    <t>DHA</t>
  </si>
  <si>
    <t>MGO</t>
  </si>
  <si>
    <t>PFBHA conc</t>
  </si>
  <si>
    <t>mg/ml</t>
  </si>
  <si>
    <t>Samples</t>
  </si>
  <si>
    <t>HA conc</t>
  </si>
  <si>
    <t>MGO conc</t>
  </si>
  <si>
    <t>DHA 1</t>
  </si>
  <si>
    <t>DHA 2</t>
  </si>
  <si>
    <t>DHA 3</t>
  </si>
  <si>
    <t>Volume Added</t>
  </si>
  <si>
    <t>Amount Added</t>
  </si>
  <si>
    <t>GC-FID area</t>
  </si>
  <si>
    <t>HA Ratio</t>
  </si>
  <si>
    <t>HA (uL)</t>
  </si>
  <si>
    <t>DHA(uL)</t>
  </si>
  <si>
    <t>MGO(uL)</t>
  </si>
  <si>
    <t>HA (mg)</t>
  </si>
  <si>
    <t>DHA(mg)</t>
  </si>
  <si>
    <t>MGO(mg)</t>
  </si>
  <si>
    <t>DHA/HA</t>
  </si>
  <si>
    <t>MGO/HA</t>
  </si>
  <si>
    <t>std1</t>
  </si>
  <si>
    <t>std2</t>
  </si>
  <si>
    <t>DHA gradient</t>
  </si>
  <si>
    <t>std3</t>
  </si>
  <si>
    <t>std4</t>
  </si>
  <si>
    <t>std5</t>
  </si>
  <si>
    <t>std6</t>
  </si>
  <si>
    <t>Fructose</t>
  </si>
  <si>
    <t>Glucose</t>
  </si>
  <si>
    <t>Mannitol</t>
  </si>
  <si>
    <t>Surcose</t>
  </si>
  <si>
    <t>HA Peak Area</t>
  </si>
  <si>
    <t>DHA  Peak Area</t>
  </si>
  <si>
    <t>MGO  Peak Area</t>
  </si>
  <si>
    <t>DHA/HA Peak Area Ratio</t>
  </si>
  <si>
    <t>Mass (mg) of DHA in 200uL</t>
  </si>
  <si>
    <t>Fructose Peak Area</t>
  </si>
  <si>
    <t>Glucose Peak Area</t>
  </si>
  <si>
    <t>Mannitol Peak Area</t>
  </si>
  <si>
    <t>Sucrose Peak Area</t>
  </si>
  <si>
    <t xml:space="preserve">Fructose/Mannitol Peak Area Ratio </t>
  </si>
  <si>
    <t xml:space="preserve">Glucose/Mannitol  Peak Area Ratio </t>
  </si>
  <si>
    <t xml:space="preserve">Sucrose/Mannitol  Peak Area Ratio </t>
  </si>
  <si>
    <t>Mass (mg) of Fructose in 20ul</t>
  </si>
  <si>
    <t>Mass (mg) of Glucose in 20ul</t>
  </si>
  <si>
    <t>Mass (mg) of Sucrose in 20ul</t>
  </si>
  <si>
    <t xml:space="preserve">Fructose /Glucose </t>
  </si>
  <si>
    <t>Total Mass (mg) of F+G+S in 200uL</t>
  </si>
  <si>
    <t>DHA(mg)/(F+G+S)(mg)</t>
  </si>
  <si>
    <t>DHA(mg)/Honey(kg)</t>
  </si>
  <si>
    <t>Predicted MGO in honey</t>
  </si>
  <si>
    <t>Predicted UMF</t>
  </si>
  <si>
    <t>Average</t>
  </si>
  <si>
    <t>Mix</t>
  </si>
  <si>
    <t>Std Dev</t>
  </si>
  <si>
    <t>%RSD</t>
  </si>
  <si>
    <t>VB203</t>
  </si>
  <si>
    <t>VB203-1</t>
  </si>
  <si>
    <t>VB203-2</t>
  </si>
  <si>
    <t>VB203-3</t>
  </si>
  <si>
    <t>VB203-4</t>
  </si>
  <si>
    <t>VB203-5</t>
  </si>
  <si>
    <t>VB203-6</t>
  </si>
  <si>
    <t>VB203-7</t>
  </si>
  <si>
    <t>VB203-8</t>
  </si>
  <si>
    <t>VB203-9</t>
  </si>
  <si>
    <t>VB203-10</t>
  </si>
  <si>
    <t>Mannitol conc</t>
  </si>
  <si>
    <t>DHA Mass Grubbs test</t>
  </si>
  <si>
    <t>Sugar Grubbs Test</t>
  </si>
  <si>
    <t>DHA(mg)/(F+G+S)(mg) values</t>
  </si>
  <si>
    <t>Grubbs Single Outlier Test</t>
  </si>
  <si>
    <t>Grubbs Two Outlier tests</t>
  </si>
  <si>
    <t>Grubbs Outliers tests</t>
  </si>
  <si>
    <t>High, Low outliers</t>
  </si>
  <si>
    <t>Needs to exceed</t>
  </si>
  <si>
    <t>95% confidence</t>
  </si>
  <si>
    <t>99% confidence</t>
  </si>
  <si>
    <t>Grubbs Single</t>
  </si>
  <si>
    <t>Grubbs High Low</t>
  </si>
  <si>
    <t>Two High Outliers</t>
  </si>
  <si>
    <t>Grubbs Two High/Low</t>
  </si>
  <si>
    <t>Two Low Outliers</t>
  </si>
  <si>
    <t>Normal statistics</t>
  </si>
  <si>
    <t>DHA/Tsugar</t>
  </si>
  <si>
    <t>Pred UMF</t>
  </si>
  <si>
    <t>MAD DHA/Tsugar</t>
  </si>
  <si>
    <t>MAD Pred UMF</t>
  </si>
  <si>
    <t xml:space="preserve">Robust Statistics </t>
  </si>
  <si>
    <t>Median</t>
  </si>
  <si>
    <t>MAD</t>
  </si>
  <si>
    <t>MADe</t>
  </si>
  <si>
    <t>Count</t>
  </si>
  <si>
    <t xml:space="preserve">95% confidence </t>
  </si>
  <si>
    <t xml:space="preserve">Normal Statistics </t>
  </si>
  <si>
    <t>Overnight</t>
  </si>
  <si>
    <t>Can say with 95% confidence there is no significant difference between the two sample sets, suggesting that though the maillard reaction takes place demostrated by the nectar extracts darkering overnight there is no signifcant change in the sugar and DHA levels</t>
  </si>
  <si>
    <t>L3969</t>
  </si>
  <si>
    <t>L3969-1</t>
  </si>
  <si>
    <t>L3969-2</t>
  </si>
  <si>
    <t>L3969-3</t>
  </si>
  <si>
    <t>L3969-4</t>
  </si>
  <si>
    <t>L3969-5</t>
  </si>
  <si>
    <t>L3969-6</t>
  </si>
  <si>
    <t>L3969-7</t>
  </si>
  <si>
    <t>L3969-8</t>
  </si>
  <si>
    <t>L3969-9</t>
  </si>
  <si>
    <t>L3969-10</t>
  </si>
  <si>
    <t>VB072</t>
  </si>
  <si>
    <t>VB072-1</t>
  </si>
  <si>
    <t>VB072-2</t>
  </si>
  <si>
    <t>VB072-3</t>
  </si>
  <si>
    <t>VB072-4</t>
  </si>
  <si>
    <t>VB072-5</t>
  </si>
  <si>
    <t>VB072-6</t>
  </si>
  <si>
    <t>VB072-7</t>
  </si>
  <si>
    <t>VB072-8</t>
  </si>
  <si>
    <t>VB072-9</t>
  </si>
  <si>
    <t>VB072-10</t>
  </si>
  <si>
    <t>Mean</t>
  </si>
  <si>
    <t>Standard Error</t>
  </si>
  <si>
    <t>Mode</t>
  </si>
  <si>
    <t>Standard Deviation</t>
  </si>
  <si>
    <t>Sample Variance</t>
  </si>
  <si>
    <t>Kurtosis</t>
  </si>
  <si>
    <t>Skewness</t>
  </si>
  <si>
    <t>Range</t>
  </si>
  <si>
    <t>Minimum</t>
  </si>
  <si>
    <t>Maximum</t>
  </si>
  <si>
    <t>Sum</t>
  </si>
  <si>
    <t>Confidence Level(95.0%)</t>
  </si>
  <si>
    <t>Standard</t>
  </si>
  <si>
    <t>overnight</t>
  </si>
  <si>
    <t>z-Test: Two Sample for Means</t>
  </si>
  <si>
    <t>Variable 1</t>
  </si>
  <si>
    <t>Variable 2</t>
  </si>
  <si>
    <t>Known Variance</t>
  </si>
  <si>
    <t>Observations</t>
  </si>
  <si>
    <t>Hypothesized Mean Difference</t>
  </si>
  <si>
    <t>z</t>
  </si>
  <si>
    <t>P(Z&lt;=z) one-tail</t>
  </si>
  <si>
    <t>z Critical one-tail</t>
  </si>
  <si>
    <t>P(Z&lt;=z) two-tail</t>
  </si>
  <si>
    <t>z Critical two-tail</t>
  </si>
  <si>
    <t>different</t>
  </si>
  <si>
    <t>standard</t>
  </si>
  <si>
    <t>the same</t>
  </si>
  <si>
    <t>Standard Extract</t>
  </si>
  <si>
    <t>Overnight Extract</t>
  </si>
  <si>
    <t>Normal</t>
  </si>
  <si>
    <t>VB072-1a</t>
  </si>
  <si>
    <t>VB072-2a</t>
  </si>
  <si>
    <t>VB072-3a</t>
  </si>
  <si>
    <t>VB072-4a</t>
  </si>
  <si>
    <t>VB072-5a</t>
  </si>
  <si>
    <t>L3969-1a</t>
  </si>
  <si>
    <t>L3969-2a</t>
  </si>
  <si>
    <t>L3969-3a</t>
  </si>
  <si>
    <t>L3969-4a</t>
  </si>
  <si>
    <t>L3969-5a</t>
  </si>
  <si>
    <t>normal</t>
  </si>
  <si>
    <t>VB203-1a</t>
  </si>
  <si>
    <t>VB203-2a</t>
  </si>
  <si>
    <t>VB203-3a</t>
  </si>
  <si>
    <t>VB203-4a</t>
  </si>
  <si>
    <t>VB203-5a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</si>
</sst>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
    <numFmt numFmtId="165" formatCode="0.00000"/>
    <numFmt numFmtId="166" formatCode="0.0000"/>
  </numFmts>
  <fonts count="5" x14ac:knownFonts="1">
    <font>
      <sz val="11"/>
      <color theme="1"/>
      <name val="Calibri"/>
      <family val="2"/>
      <scheme val="minor"/>
    </font>
    <font>
      <b/>
      <sz val="11"/>
      <color theme="1"/>
      <name val="Calibri"/>
      <family val="2"/>
      <scheme val="minor"/>
    </font>
    <font>
      <b/>
      <u/>
      <sz val="11"/>
      <color theme="1"/>
      <name val="Calibri"/>
      <family val="2"/>
      <scheme val="minor"/>
    </font>
    <font>
      <sz val="11"/>
      <name val="Calibri"/>
      <family val="2"/>
      <scheme val="minor"/>
    </font>
    <font>
      <i/>
      <sz val="11"/>
      <color theme="1"/>
      <name val="Calibri"/>
      <family val="2"/>
      <scheme val="minor"/>
    </font>
  </fonts>
  <fills count="14">
    <fill>
      <patternFill patternType="none"/>
    </fill>
    <fill>
      <patternFill patternType="gray125"/>
    </fill>
    <fill>
      <patternFill patternType="solid">
        <fgColor theme="4" tint="0.399975585192419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0000"/>
        <bgColor indexed="64"/>
      </patternFill>
    </fill>
    <fill>
      <patternFill patternType="solid">
        <fgColor theme="3" tint="0.39997558519241921"/>
        <bgColor indexed="64"/>
      </patternFill>
    </fill>
    <fill>
      <patternFill patternType="solid">
        <fgColor rgb="FF00B0F0"/>
        <bgColor indexed="64"/>
      </patternFill>
    </fill>
    <fill>
      <patternFill patternType="solid">
        <fgColor theme="6" tint="-0.249977111117893"/>
        <bgColor indexed="64"/>
      </patternFill>
    </fill>
  </fills>
  <borders count="14">
    <border>
      <left/>
      <right/>
      <top/>
      <bottom/>
      <diagonal/>
    </border>
    <border>
      <left/>
      <right style="double">
        <color auto="1"/>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double">
        <color auto="1"/>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right/>
      <top/>
      <bottom style="medium">
        <color indexed="64"/>
      </bottom>
      <diagonal/>
    </border>
    <border>
      <left/>
      <right/>
      <top style="medium">
        <color indexed="64"/>
      </top>
      <bottom style="thin">
        <color indexed="64"/>
      </bottom>
      <diagonal/>
    </border>
  </borders>
  <cellStyleXfs count="1">
    <xf numFmtId="0" fontId="0" fillId="0" borderId="0"/>
  </cellStyleXfs>
  <cellXfs count="168">
    <xf numFmtId="0" fontId="0" fillId="0" borderId="0" xfId="0"/>
    <xf numFmtId="0" fontId="1" fillId="2" borderId="0" xfId="0" applyFont="1" applyFill="1"/>
    <xf numFmtId="0" fontId="0" fillId="2" borderId="0" xfId="0" applyFill="1"/>
    <xf numFmtId="0" fontId="0" fillId="3" borderId="0" xfId="0" applyFill="1"/>
    <xf numFmtId="0" fontId="0" fillId="3" borderId="0" xfId="0" applyFill="1" applyAlignment="1"/>
    <xf numFmtId="0" fontId="0" fillId="0" borderId="0" xfId="0" applyAlignment="1"/>
    <xf numFmtId="164" fontId="0" fillId="0" borderId="0" xfId="0" applyNumberFormat="1"/>
    <xf numFmtId="0" fontId="0" fillId="0" borderId="0" xfId="0" quotePrefix="1" applyAlignment="1">
      <alignment horizontal="right"/>
    </xf>
    <xf numFmtId="164" fontId="0" fillId="0" borderId="0" xfId="0" applyNumberFormat="1" applyAlignment="1">
      <alignment horizontal="left"/>
    </xf>
    <xf numFmtId="0" fontId="1" fillId="4" borderId="0" xfId="0" applyFont="1" applyFill="1"/>
    <xf numFmtId="0" fontId="0" fillId="4" borderId="0" xfId="0" applyFill="1"/>
    <xf numFmtId="0" fontId="0" fillId="0" borderId="0" xfId="0" applyAlignment="1">
      <alignment horizontal="left"/>
    </xf>
    <xf numFmtId="2" fontId="0" fillId="0" borderId="0" xfId="0" applyNumberFormat="1"/>
    <xf numFmtId="0" fontId="1" fillId="0" borderId="0" xfId="0" applyFont="1" applyFill="1" applyAlignment="1"/>
    <xf numFmtId="0" fontId="0" fillId="0" borderId="0" xfId="0" applyFill="1"/>
    <xf numFmtId="0" fontId="2" fillId="5" borderId="0" xfId="0" applyFont="1" applyFill="1"/>
    <xf numFmtId="0" fontId="1" fillId="5" borderId="0" xfId="0" applyFont="1" applyFill="1" applyAlignment="1">
      <alignment horizontal="center"/>
    </xf>
    <xf numFmtId="0" fontId="1" fillId="6" borderId="0" xfId="0" applyFont="1" applyFill="1" applyAlignment="1">
      <alignment horizontal="center"/>
    </xf>
    <xf numFmtId="0" fontId="1" fillId="3" borderId="0" xfId="0" applyFont="1" applyFill="1" applyAlignment="1">
      <alignment horizontal="center"/>
    </xf>
    <xf numFmtId="0" fontId="1" fillId="7" borderId="0" xfId="0" applyFont="1" applyFill="1" applyAlignment="1">
      <alignment horizontal="center"/>
    </xf>
    <xf numFmtId="0" fontId="0" fillId="5" borderId="0" xfId="0" applyFill="1" applyAlignment="1">
      <alignment horizontal="center"/>
    </xf>
    <xf numFmtId="0" fontId="0" fillId="6" borderId="0" xfId="0" applyFill="1" applyAlignment="1">
      <alignment horizontal="center"/>
    </xf>
    <xf numFmtId="0" fontId="0" fillId="3" borderId="0" xfId="0" applyFill="1" applyAlignment="1">
      <alignment horizontal="center"/>
    </xf>
    <xf numFmtId="165" fontId="0" fillId="3" borderId="0" xfId="0" applyNumberFormat="1" applyFill="1" applyAlignment="1">
      <alignment horizontal="center"/>
    </xf>
    <xf numFmtId="0" fontId="0" fillId="7" borderId="0" xfId="0" applyFill="1" applyAlignment="1">
      <alignment horizontal="center"/>
    </xf>
    <xf numFmtId="165" fontId="0" fillId="5" borderId="0" xfId="0" applyNumberFormat="1" applyFill="1" applyAlignment="1">
      <alignment horizontal="center"/>
    </xf>
    <xf numFmtId="0" fontId="1" fillId="3" borderId="0" xfId="0" applyFont="1" applyFill="1"/>
    <xf numFmtId="0" fontId="0" fillId="0" borderId="0" xfId="0" quotePrefix="1"/>
    <xf numFmtId="165" fontId="0" fillId="0" borderId="0" xfId="0" applyNumberFormat="1"/>
    <xf numFmtId="0" fontId="0" fillId="8" borderId="1" xfId="0" applyFill="1" applyBorder="1" applyAlignment="1">
      <alignment horizontal="center" vertical="center"/>
    </xf>
    <xf numFmtId="0" fontId="0" fillId="8" borderId="2" xfId="0" applyFill="1" applyBorder="1" applyAlignment="1">
      <alignment horizontal="center" vertical="center"/>
    </xf>
    <xf numFmtId="0" fontId="0" fillId="8" borderId="3" xfId="0" applyFill="1" applyBorder="1" applyAlignment="1">
      <alignment horizontal="center" vertical="center"/>
    </xf>
    <xf numFmtId="0" fontId="0" fillId="8" borderId="4" xfId="0" applyFill="1" applyBorder="1" applyAlignment="1">
      <alignment horizontal="center" vertical="center"/>
    </xf>
    <xf numFmtId="0" fontId="0" fillId="8" borderId="5" xfId="0" applyFill="1" applyBorder="1" applyAlignment="1">
      <alignment horizontal="center" vertical="center"/>
    </xf>
    <xf numFmtId="0" fontId="0" fillId="8" borderId="6" xfId="0" applyFill="1" applyBorder="1" applyAlignment="1">
      <alignment horizontal="center" vertical="center"/>
    </xf>
    <xf numFmtId="2" fontId="0" fillId="8" borderId="0" xfId="0" applyNumberFormat="1" applyFill="1" applyBorder="1" applyAlignment="1">
      <alignment horizontal="center" vertical="center"/>
    </xf>
    <xf numFmtId="2" fontId="0" fillId="8" borderId="7" xfId="0" applyNumberFormat="1" applyFill="1" applyBorder="1" applyAlignment="1">
      <alignment horizontal="center" vertical="center"/>
    </xf>
    <xf numFmtId="164" fontId="0" fillId="8" borderId="8" xfId="0" applyNumberFormat="1" applyFill="1" applyBorder="1" applyAlignment="1">
      <alignment horizontal="center" vertical="center"/>
    </xf>
    <xf numFmtId="2" fontId="0" fillId="8" borderId="8" xfId="0" applyNumberFormat="1" applyFill="1" applyBorder="1" applyAlignment="1">
      <alignment horizontal="center" vertical="center"/>
    </xf>
    <xf numFmtId="2" fontId="3" fillId="8" borderId="0" xfId="0" applyNumberFormat="1" applyFont="1" applyFill="1" applyBorder="1" applyAlignment="1">
      <alignment horizontal="center" vertical="center"/>
    </xf>
    <xf numFmtId="2" fontId="3" fillId="8" borderId="7" xfId="0" applyNumberFormat="1" applyFont="1" applyFill="1" applyBorder="1" applyAlignment="1">
      <alignment horizontal="center" vertical="center"/>
    </xf>
    <xf numFmtId="166" fontId="3" fillId="8" borderId="7" xfId="0" applyNumberFormat="1" applyFont="1" applyFill="1" applyBorder="1" applyAlignment="1">
      <alignment horizontal="center" vertical="center"/>
    </xf>
    <xf numFmtId="0" fontId="0" fillId="8" borderId="0" xfId="0" applyFill="1" applyBorder="1" applyAlignment="1">
      <alignment horizontal="center" vertical="center"/>
    </xf>
    <xf numFmtId="0" fontId="0" fillId="8" borderId="7" xfId="0" applyFill="1" applyBorder="1" applyAlignment="1">
      <alignment horizontal="center" vertical="center"/>
    </xf>
    <xf numFmtId="0" fontId="0" fillId="8" borderId="8" xfId="0" applyFill="1" applyBorder="1" applyAlignment="1">
      <alignment horizontal="center" vertical="center"/>
    </xf>
    <xf numFmtId="2" fontId="0" fillId="8" borderId="9" xfId="0" applyNumberFormat="1" applyFill="1" applyBorder="1" applyAlignment="1">
      <alignment horizontal="center" vertical="center"/>
    </xf>
    <xf numFmtId="2" fontId="3" fillId="8" borderId="2" xfId="0" applyNumberFormat="1" applyFont="1" applyFill="1" applyBorder="1" applyAlignment="1">
      <alignment horizontal="center" vertical="center"/>
    </xf>
    <xf numFmtId="2" fontId="3" fillId="8" borderId="3" xfId="0" applyNumberFormat="1" applyFont="1" applyFill="1" applyBorder="1" applyAlignment="1">
      <alignment horizontal="center" vertical="center"/>
    </xf>
    <xf numFmtId="166" fontId="3" fillId="8" borderId="3" xfId="0" applyNumberFormat="1" applyFont="1" applyFill="1" applyBorder="1" applyAlignment="1">
      <alignment horizontal="center" vertical="center"/>
    </xf>
    <xf numFmtId="0" fontId="1" fillId="8" borderId="6" xfId="0" applyFont="1" applyFill="1" applyBorder="1" applyAlignment="1">
      <alignment horizontal="center" vertical="center"/>
    </xf>
    <xf numFmtId="165" fontId="0" fillId="8" borderId="0" xfId="0" applyNumberFormat="1" applyFill="1" applyBorder="1" applyAlignment="1">
      <alignment horizontal="center" vertical="center"/>
    </xf>
    <xf numFmtId="166" fontId="0" fillId="8" borderId="7" xfId="0" applyNumberFormat="1" applyFill="1" applyBorder="1" applyAlignment="1">
      <alignment horizontal="center" vertical="center"/>
    </xf>
    <xf numFmtId="165" fontId="0" fillId="8" borderId="8" xfId="0" applyNumberFormat="1" applyFill="1" applyBorder="1" applyAlignment="1">
      <alignment horizontal="center" vertical="center"/>
    </xf>
    <xf numFmtId="164" fontId="0" fillId="8" borderId="0" xfId="0" applyNumberFormat="1" applyFill="1" applyBorder="1" applyAlignment="1">
      <alignment horizontal="center" vertical="center"/>
    </xf>
    <xf numFmtId="166" fontId="0" fillId="8" borderId="8" xfId="0" applyNumberFormat="1" applyFill="1" applyBorder="1" applyAlignment="1">
      <alignment horizontal="center" vertical="center"/>
    </xf>
    <xf numFmtId="0" fontId="1" fillId="3" borderId="0" xfId="0" applyFont="1" applyFill="1" applyAlignment="1">
      <alignment horizontal="center"/>
    </xf>
    <xf numFmtId="2" fontId="0" fillId="0" borderId="0" xfId="0" applyNumberFormat="1" applyAlignment="1">
      <alignment horizontal="left"/>
    </xf>
    <xf numFmtId="0" fontId="0" fillId="9" borderId="0" xfId="0" applyFill="1"/>
    <xf numFmtId="164" fontId="0" fillId="8" borderId="9" xfId="0" applyNumberFormat="1" applyFill="1" applyBorder="1" applyAlignment="1">
      <alignment horizontal="center" vertical="center"/>
    </xf>
    <xf numFmtId="0" fontId="0" fillId="8" borderId="9" xfId="0" applyFill="1" applyBorder="1" applyAlignment="1">
      <alignment horizontal="center" vertical="center"/>
    </xf>
    <xf numFmtId="164" fontId="0" fillId="8" borderId="10" xfId="0" applyNumberFormat="1" applyFill="1" applyBorder="1" applyAlignment="1">
      <alignment horizontal="center" vertical="center"/>
    </xf>
    <xf numFmtId="9" fontId="0" fillId="0" borderId="0" xfId="0" applyNumberFormat="1" applyFill="1" applyAlignment="1">
      <alignment horizontal="center" vertical="center"/>
    </xf>
    <xf numFmtId="2" fontId="0" fillId="8" borderId="0" xfId="0" applyNumberFormat="1" applyFill="1" applyAlignment="1">
      <alignment horizontal="center" vertical="center"/>
    </xf>
    <xf numFmtId="164" fontId="0" fillId="8" borderId="2" xfId="0" applyNumberFormat="1" applyFill="1" applyBorder="1" applyAlignment="1">
      <alignment horizontal="center" vertical="center"/>
    </xf>
    <xf numFmtId="164" fontId="0" fillId="8" borderId="4" xfId="0" applyNumberFormat="1" applyFill="1" applyBorder="1" applyAlignment="1">
      <alignment horizontal="center" vertical="center"/>
    </xf>
    <xf numFmtId="0" fontId="1" fillId="10" borderId="6" xfId="0" applyFont="1" applyFill="1" applyBorder="1" applyAlignment="1">
      <alignment horizontal="center" vertical="center"/>
    </xf>
    <xf numFmtId="0" fontId="0" fillId="10" borderId="0" xfId="0" applyFill="1" applyBorder="1" applyAlignment="1">
      <alignment horizontal="center" vertical="center"/>
    </xf>
    <xf numFmtId="0" fontId="0" fillId="10" borderId="7" xfId="0" applyFill="1" applyBorder="1" applyAlignment="1">
      <alignment horizontal="center" vertical="center"/>
    </xf>
    <xf numFmtId="0" fontId="0" fillId="10" borderId="8" xfId="0" applyFill="1" applyBorder="1" applyAlignment="1">
      <alignment horizontal="center" vertical="center"/>
    </xf>
    <xf numFmtId="164" fontId="0" fillId="10" borderId="0" xfId="0" applyNumberFormat="1" applyFill="1" applyBorder="1" applyAlignment="1">
      <alignment horizontal="center" vertical="center"/>
    </xf>
    <xf numFmtId="164" fontId="0" fillId="10" borderId="8" xfId="0" applyNumberFormat="1" applyFill="1" applyBorder="1" applyAlignment="1">
      <alignment horizontal="center" vertical="center"/>
    </xf>
    <xf numFmtId="2" fontId="3" fillId="10" borderId="0" xfId="0" applyNumberFormat="1" applyFont="1" applyFill="1" applyBorder="1" applyAlignment="1">
      <alignment horizontal="center" vertical="center"/>
    </xf>
    <xf numFmtId="2" fontId="3" fillId="10" borderId="7" xfId="0" applyNumberFormat="1" applyFont="1" applyFill="1" applyBorder="1" applyAlignment="1">
      <alignment horizontal="center" vertical="center"/>
    </xf>
    <xf numFmtId="166" fontId="3" fillId="10" borderId="7" xfId="0" applyNumberFormat="1" applyFont="1" applyFill="1" applyBorder="1" applyAlignment="1">
      <alignment horizontal="center" vertical="center"/>
    </xf>
    <xf numFmtId="0" fontId="1" fillId="11" borderId="0" xfId="0" applyFont="1" applyFill="1"/>
    <xf numFmtId="0" fontId="1" fillId="9" borderId="0" xfId="0" applyFont="1" applyFill="1"/>
    <xf numFmtId="0" fontId="0" fillId="12" borderId="1" xfId="0" applyFill="1" applyBorder="1" applyAlignment="1">
      <alignment horizontal="center" vertical="center"/>
    </xf>
    <xf numFmtId="0" fontId="0" fillId="12" borderId="2" xfId="0" applyFill="1" applyBorder="1" applyAlignment="1">
      <alignment horizontal="center" vertical="center"/>
    </xf>
    <xf numFmtId="0" fontId="0" fillId="12" borderId="3" xfId="0" applyFill="1" applyBorder="1" applyAlignment="1">
      <alignment horizontal="center" vertical="center"/>
    </xf>
    <xf numFmtId="0" fontId="0" fillId="12" borderId="5" xfId="0" applyFill="1" applyBorder="1" applyAlignment="1">
      <alignment horizontal="center" vertical="center"/>
    </xf>
    <xf numFmtId="0" fontId="0" fillId="12" borderId="4" xfId="0" applyFill="1" applyBorder="1" applyAlignment="1">
      <alignment horizontal="center" vertical="center"/>
    </xf>
    <xf numFmtId="0" fontId="0" fillId="13" borderId="4" xfId="0" applyFill="1" applyBorder="1" applyAlignment="1">
      <alignment horizontal="center" vertical="center"/>
    </xf>
    <xf numFmtId="0" fontId="0" fillId="13" borderId="2" xfId="0" applyFill="1" applyBorder="1" applyAlignment="1">
      <alignment horizontal="center" vertical="center"/>
    </xf>
    <xf numFmtId="0" fontId="0" fillId="12" borderId="6" xfId="0" applyFill="1" applyBorder="1" applyAlignment="1">
      <alignment horizontal="center" vertical="center"/>
    </xf>
    <xf numFmtId="2" fontId="0" fillId="12" borderId="0" xfId="0" applyNumberFormat="1" applyFill="1" applyBorder="1" applyAlignment="1">
      <alignment horizontal="center" vertical="center"/>
    </xf>
    <xf numFmtId="2" fontId="0" fillId="12" borderId="7" xfId="0" applyNumberFormat="1" applyFill="1" applyBorder="1" applyAlignment="1">
      <alignment horizontal="center" vertical="center"/>
    </xf>
    <xf numFmtId="164" fontId="0" fillId="12" borderId="8" xfId="0" applyNumberFormat="1" applyFill="1" applyBorder="1" applyAlignment="1">
      <alignment horizontal="center" vertical="center"/>
    </xf>
    <xf numFmtId="2" fontId="3" fillId="12" borderId="0" xfId="0" applyNumberFormat="1" applyFont="1" applyFill="1" applyBorder="1" applyAlignment="1">
      <alignment horizontal="center" vertical="center"/>
    </xf>
    <xf numFmtId="2" fontId="3" fillId="12" borderId="7" xfId="0" applyNumberFormat="1" applyFont="1" applyFill="1" applyBorder="1" applyAlignment="1">
      <alignment horizontal="center" vertical="center"/>
    </xf>
    <xf numFmtId="166" fontId="3" fillId="12" borderId="7" xfId="0" applyNumberFormat="1" applyFont="1" applyFill="1" applyBorder="1" applyAlignment="1">
      <alignment horizontal="center" vertical="center"/>
    </xf>
    <xf numFmtId="0" fontId="0" fillId="12" borderId="0" xfId="0" applyFill="1" applyBorder="1" applyAlignment="1">
      <alignment horizontal="center" vertical="center"/>
    </xf>
    <xf numFmtId="0" fontId="0" fillId="12" borderId="7" xfId="0" applyFill="1" applyBorder="1" applyAlignment="1">
      <alignment horizontal="center" vertical="center"/>
    </xf>
    <xf numFmtId="0" fontId="0" fillId="12" borderId="8" xfId="0" applyFill="1" applyBorder="1" applyAlignment="1">
      <alignment horizontal="center" vertical="center"/>
    </xf>
    <xf numFmtId="0" fontId="0" fillId="12" borderId="11" xfId="0" applyFill="1" applyBorder="1" applyAlignment="1">
      <alignment horizontal="center" vertical="center"/>
    </xf>
    <xf numFmtId="2" fontId="0" fillId="12" borderId="8" xfId="0" applyNumberFormat="1" applyFill="1" applyBorder="1" applyAlignment="1">
      <alignment horizontal="center" vertical="center"/>
    </xf>
    <xf numFmtId="0" fontId="0" fillId="13" borderId="8" xfId="0" applyFill="1" applyBorder="1"/>
    <xf numFmtId="0" fontId="0" fillId="13" borderId="0" xfId="0" applyFill="1" applyBorder="1"/>
    <xf numFmtId="165" fontId="0" fillId="11" borderId="0" xfId="0" applyNumberFormat="1" applyFill="1" applyAlignment="1">
      <alignment horizontal="right"/>
    </xf>
    <xf numFmtId="2" fontId="0" fillId="9" borderId="0" xfId="0" applyNumberFormat="1" applyFill="1" applyAlignment="1">
      <alignment horizontal="right"/>
    </xf>
    <xf numFmtId="0" fontId="0" fillId="11" borderId="0" xfId="0" applyFill="1" applyAlignment="1">
      <alignment horizontal="right"/>
    </xf>
    <xf numFmtId="0" fontId="0" fillId="9" borderId="0" xfId="0" applyFill="1" applyAlignment="1">
      <alignment horizontal="right"/>
    </xf>
    <xf numFmtId="2" fontId="0" fillId="12" borderId="0" xfId="0" applyNumberFormat="1" applyFill="1" applyAlignment="1">
      <alignment horizontal="center"/>
    </xf>
    <xf numFmtId="2" fontId="0" fillId="11" borderId="0" xfId="0" applyNumberFormat="1" applyFill="1" applyAlignment="1">
      <alignment horizontal="right"/>
    </xf>
    <xf numFmtId="164" fontId="0" fillId="12" borderId="3" xfId="0" applyNumberFormat="1" applyFill="1" applyBorder="1" applyAlignment="1">
      <alignment horizontal="center" vertical="center"/>
    </xf>
    <xf numFmtId="2" fontId="3" fillId="12" borderId="2" xfId="0" applyNumberFormat="1" applyFont="1" applyFill="1" applyBorder="1" applyAlignment="1">
      <alignment horizontal="center" vertical="center"/>
    </xf>
    <xf numFmtId="2" fontId="3" fillId="12" borderId="3" xfId="0" applyNumberFormat="1" applyFont="1" applyFill="1" applyBorder="1" applyAlignment="1">
      <alignment horizontal="center" vertical="center"/>
    </xf>
    <xf numFmtId="166" fontId="3" fillId="12" borderId="3" xfId="0" applyNumberFormat="1" applyFont="1" applyFill="1" applyBorder="1" applyAlignment="1">
      <alignment horizontal="center" vertical="center"/>
    </xf>
    <xf numFmtId="2" fontId="0" fillId="12" borderId="4" xfId="0" applyNumberFormat="1" applyFill="1" applyBorder="1" applyAlignment="1">
      <alignment horizontal="center" vertical="center"/>
    </xf>
    <xf numFmtId="0" fontId="0" fillId="13" borderId="4" xfId="0" applyFill="1" applyBorder="1"/>
    <xf numFmtId="0" fontId="0" fillId="13" borderId="2" xfId="0" applyFill="1" applyBorder="1"/>
    <xf numFmtId="0" fontId="1" fillId="12" borderId="6" xfId="0" applyFont="1" applyFill="1" applyBorder="1" applyAlignment="1">
      <alignment horizontal="center" vertical="center"/>
    </xf>
    <xf numFmtId="164" fontId="0" fillId="12" borderId="7" xfId="0" applyNumberFormat="1" applyFill="1" applyBorder="1" applyAlignment="1">
      <alignment horizontal="center" vertical="center"/>
    </xf>
    <xf numFmtId="0" fontId="0" fillId="13" borderId="0" xfId="0" applyFill="1"/>
    <xf numFmtId="165" fontId="0" fillId="12" borderId="8" xfId="0" applyNumberFormat="1" applyFill="1" applyBorder="1" applyAlignment="1">
      <alignment horizontal="center" vertical="center"/>
    </xf>
    <xf numFmtId="165" fontId="0" fillId="12" borderId="7" xfId="0" applyNumberFormat="1" applyFill="1" applyBorder="1" applyAlignment="1">
      <alignment horizontal="center" vertical="center"/>
    </xf>
    <xf numFmtId="166" fontId="0" fillId="12" borderId="7" xfId="0" applyNumberFormat="1" applyFill="1" applyBorder="1" applyAlignment="1">
      <alignment horizontal="center" vertical="center"/>
    </xf>
    <xf numFmtId="165" fontId="0" fillId="13" borderId="8" xfId="0" applyNumberFormat="1" applyFill="1" applyBorder="1" applyAlignment="1">
      <alignment horizontal="center" vertical="center"/>
    </xf>
    <xf numFmtId="164" fontId="0" fillId="13" borderId="8" xfId="0" applyNumberFormat="1" applyFill="1" applyBorder="1" applyAlignment="1">
      <alignment horizontal="center" vertical="center"/>
    </xf>
    <xf numFmtId="2" fontId="0" fillId="12" borderId="9" xfId="0" applyNumberFormat="1" applyFill="1" applyBorder="1" applyAlignment="1">
      <alignment horizontal="center" vertical="center"/>
    </xf>
    <xf numFmtId="166" fontId="0" fillId="13" borderId="8" xfId="0" applyNumberFormat="1" applyFill="1" applyBorder="1" applyAlignment="1">
      <alignment horizontal="center" vertical="center"/>
    </xf>
    <xf numFmtId="0" fontId="0" fillId="5" borderId="1" xfId="0" applyFill="1" applyBorder="1" applyAlignment="1">
      <alignment horizontal="center" vertical="center"/>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5" xfId="0" applyFill="1" applyBorder="1" applyAlignment="1">
      <alignment horizontal="center" vertical="center"/>
    </xf>
    <xf numFmtId="0" fontId="0" fillId="5" borderId="4" xfId="0" applyFill="1" applyBorder="1" applyAlignment="1">
      <alignment horizontal="center" vertical="center"/>
    </xf>
    <xf numFmtId="0" fontId="0" fillId="5" borderId="6" xfId="0" applyFill="1" applyBorder="1" applyAlignment="1">
      <alignment horizontal="center" vertical="center"/>
    </xf>
    <xf numFmtId="2" fontId="0" fillId="5" borderId="0" xfId="0" applyNumberFormat="1" applyFill="1" applyBorder="1" applyAlignment="1">
      <alignment horizontal="center" vertical="center"/>
    </xf>
    <xf numFmtId="2" fontId="0" fillId="5" borderId="7" xfId="0" applyNumberFormat="1" applyFill="1" applyBorder="1" applyAlignment="1">
      <alignment horizontal="center" vertical="center"/>
    </xf>
    <xf numFmtId="164" fontId="0" fillId="5" borderId="8" xfId="0" applyNumberFormat="1" applyFill="1" applyBorder="1" applyAlignment="1">
      <alignment horizontal="center" vertical="center"/>
    </xf>
    <xf numFmtId="2" fontId="3" fillId="5" borderId="0" xfId="0" applyNumberFormat="1" applyFont="1" applyFill="1" applyBorder="1" applyAlignment="1">
      <alignment horizontal="center" vertical="center"/>
    </xf>
    <xf numFmtId="2" fontId="3" fillId="5" borderId="7" xfId="0" applyNumberFormat="1" applyFont="1" applyFill="1" applyBorder="1" applyAlignment="1">
      <alignment horizontal="center" vertical="center"/>
    </xf>
    <xf numFmtId="166" fontId="3" fillId="5" borderId="7" xfId="0" applyNumberFormat="1" applyFont="1" applyFill="1" applyBorder="1" applyAlignment="1">
      <alignment horizontal="center" vertical="center"/>
    </xf>
    <xf numFmtId="0" fontId="0" fillId="5" borderId="0" xfId="0" applyFill="1" applyBorder="1" applyAlignment="1">
      <alignment horizontal="center" vertical="center"/>
    </xf>
    <xf numFmtId="0" fontId="0" fillId="5" borderId="7" xfId="0" applyFill="1" applyBorder="1" applyAlignment="1">
      <alignment horizontal="center" vertical="center"/>
    </xf>
    <xf numFmtId="0" fontId="0" fillId="5" borderId="8" xfId="0" applyFill="1" applyBorder="1" applyAlignment="1">
      <alignment horizontal="center" vertical="center"/>
    </xf>
    <xf numFmtId="0" fontId="0" fillId="5" borderId="11" xfId="0" applyFill="1" applyBorder="1" applyAlignment="1">
      <alignment horizontal="center" vertical="center"/>
    </xf>
    <xf numFmtId="2" fontId="0" fillId="5" borderId="8" xfId="0" applyNumberFormat="1" applyFill="1" applyBorder="1" applyAlignment="1">
      <alignment horizontal="center" vertical="center"/>
    </xf>
    <xf numFmtId="164" fontId="0" fillId="5" borderId="3" xfId="0" applyNumberFormat="1" applyFill="1" applyBorder="1" applyAlignment="1">
      <alignment horizontal="center" vertical="center"/>
    </xf>
    <xf numFmtId="2" fontId="3" fillId="5" borderId="2" xfId="0" applyNumberFormat="1" applyFont="1" applyFill="1" applyBorder="1" applyAlignment="1">
      <alignment horizontal="center" vertical="center"/>
    </xf>
    <xf numFmtId="2" fontId="3" fillId="5" borderId="3" xfId="0" applyNumberFormat="1" applyFont="1" applyFill="1" applyBorder="1" applyAlignment="1">
      <alignment horizontal="center" vertical="center"/>
    </xf>
    <xf numFmtId="166" fontId="3" fillId="5" borderId="3" xfId="0" applyNumberFormat="1" applyFont="1" applyFill="1" applyBorder="1" applyAlignment="1">
      <alignment horizontal="center" vertical="center"/>
    </xf>
    <xf numFmtId="2" fontId="0" fillId="5" borderId="4" xfId="0" applyNumberFormat="1" applyFill="1" applyBorder="1" applyAlignment="1">
      <alignment horizontal="center" vertical="center"/>
    </xf>
    <xf numFmtId="0" fontId="1" fillId="5" borderId="6" xfId="0" applyFont="1" applyFill="1" applyBorder="1" applyAlignment="1">
      <alignment horizontal="center" vertical="center"/>
    </xf>
    <xf numFmtId="164" fontId="0" fillId="5" borderId="7" xfId="0" applyNumberFormat="1" applyFill="1" applyBorder="1" applyAlignment="1">
      <alignment horizontal="center" vertical="center"/>
    </xf>
    <xf numFmtId="165" fontId="0" fillId="5" borderId="8" xfId="0" applyNumberFormat="1" applyFill="1" applyBorder="1" applyAlignment="1">
      <alignment horizontal="center" vertical="center"/>
    </xf>
    <xf numFmtId="165" fontId="0" fillId="5" borderId="7" xfId="0" applyNumberFormat="1" applyFill="1" applyBorder="1" applyAlignment="1">
      <alignment horizontal="center" vertical="center"/>
    </xf>
    <xf numFmtId="166" fontId="0" fillId="5" borderId="7" xfId="0" applyNumberFormat="1" applyFill="1" applyBorder="1" applyAlignment="1">
      <alignment horizontal="center" vertical="center"/>
    </xf>
    <xf numFmtId="2" fontId="0" fillId="5" borderId="9" xfId="0" applyNumberFormat="1" applyFill="1" applyBorder="1" applyAlignment="1">
      <alignment horizontal="center" vertical="center"/>
    </xf>
    <xf numFmtId="0" fontId="1" fillId="3" borderId="0" xfId="0" applyFont="1" applyFill="1" applyAlignment="1">
      <alignment horizontal="center"/>
    </xf>
    <xf numFmtId="0" fontId="0" fillId="4" borderId="0" xfId="0" applyFill="1" applyAlignment="1">
      <alignment horizontal="center" vertical="center"/>
    </xf>
    <xf numFmtId="0" fontId="0" fillId="0" borderId="0" xfId="0" applyFill="1" applyBorder="1" applyAlignment="1"/>
    <xf numFmtId="0" fontId="0" fillId="0" borderId="12" xfId="0" applyFill="1" applyBorder="1" applyAlignment="1"/>
    <xf numFmtId="0" fontId="4" fillId="0" borderId="13" xfId="0" applyFont="1" applyFill="1" applyBorder="1" applyAlignment="1">
      <alignment horizontal="center"/>
    </xf>
    <xf numFmtId="0" fontId="4" fillId="0" borderId="13" xfId="0" applyFont="1" applyFill="1" applyBorder="1" applyAlignment="1">
      <alignment horizontal="centerContinuous"/>
    </xf>
    <xf numFmtId="0" fontId="0" fillId="0" borderId="0" xfId="0" applyAlignment="1">
      <alignment horizontal="center" wrapText="1"/>
    </xf>
    <xf numFmtId="0" fontId="1" fillId="13" borderId="0" xfId="0" applyFont="1" applyFill="1" applyAlignment="1">
      <alignment horizontal="center"/>
    </xf>
    <xf numFmtId="0" fontId="0" fillId="0" borderId="0" xfId="0" applyAlignment="1">
      <alignment horizontal="center"/>
    </xf>
    <xf numFmtId="0" fontId="1" fillId="0" borderId="0" xfId="0" applyFont="1" applyAlignment="1">
      <alignment horizontal="center"/>
    </xf>
    <xf numFmtId="0" fontId="0" fillId="0" borderId="0" xfId="0" applyFill="1" applyBorder="1" applyAlignment="1">
      <alignment horizontal="center"/>
    </xf>
    <xf numFmtId="0" fontId="0" fillId="0" borderId="0" xfId="0" applyBorder="1" applyAlignment="1">
      <alignment horizontal="left"/>
    </xf>
    <xf numFmtId="0" fontId="1" fillId="3" borderId="0" xfId="0" applyFont="1" applyFill="1" applyAlignment="1">
      <alignment horizontal="center"/>
    </xf>
    <xf numFmtId="0" fontId="2" fillId="4" borderId="0" xfId="0" applyFont="1" applyFill="1" applyAlignment="1">
      <alignment horizontal="center"/>
    </xf>
    <xf numFmtId="0" fontId="2" fillId="6" borderId="0" xfId="0" applyFont="1" applyFill="1" applyAlignment="1">
      <alignment horizontal="center"/>
    </xf>
    <xf numFmtId="0" fontId="2" fillId="3" borderId="0" xfId="0" applyFont="1" applyFill="1" applyAlignment="1">
      <alignment horizontal="center"/>
    </xf>
    <xf numFmtId="0" fontId="2" fillId="7" borderId="0" xfId="0" applyFont="1" applyFill="1" applyAlignment="1">
      <alignment horizontal="center"/>
    </xf>
    <xf numFmtId="0" fontId="2" fillId="5" borderId="0" xfId="0" applyFont="1" applyFill="1" applyAlignment="1">
      <alignment horizontal="center"/>
    </xf>
    <xf numFmtId="2" fontId="0" fillId="9" borderId="0" xfId="0" applyNumberFormat="1" applyFill="1" applyAlignment="1">
      <alignment horizontal="center" vertical="center" wrapText="1"/>
    </xf>
    <xf numFmtId="0" fontId="1" fillId="12"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N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NZ"/>
              <a:t>DHA</a:t>
            </a:r>
          </a:p>
        </c:rich>
      </c:tx>
      <c:overlay val="0"/>
    </c:title>
    <c:autoTitleDeleted val="0"/>
    <c:plotArea>
      <c:layout/>
      <c:scatterChart>
        <c:scatterStyle val="lineMarker"/>
        <c:varyColors val="0"/>
        <c:ser>
          <c:idx val="0"/>
          <c:order val="0"/>
          <c:spPr>
            <a:ln w="28575">
              <a:noFill/>
            </a:ln>
          </c:spPr>
          <c:trendline>
            <c:trendlineType val="linear"/>
            <c:intercept val="0"/>
            <c:dispRSqr val="1"/>
            <c:dispEq val="1"/>
            <c:trendlineLbl>
              <c:layout>
                <c:manualLayout>
                  <c:x val="-0.69928598390084185"/>
                  <c:y val="-0.34128113160799928"/>
                </c:manualLayout>
              </c:layout>
              <c:numFmt formatCode="General" sourceLinked="0"/>
            </c:trendlineLbl>
          </c:trendline>
          <c:xVal>
            <c:numRef>
              <c:f>'VB203-2009'!$O$16:$O$21</c:f>
              <c:numCache>
                <c:formatCode>0.00000</c:formatCode>
                <c:ptCount val="6"/>
                <c:pt idx="0">
                  <c:v>0</c:v>
                </c:pt>
                <c:pt idx="1">
                  <c:v>2.0137200000000001E-3</c:v>
                </c:pt>
                <c:pt idx="2">
                  <c:v>4.0274400000000002E-3</c:v>
                </c:pt>
                <c:pt idx="3">
                  <c:v>6.0411600000000003E-3</c:v>
                </c:pt>
                <c:pt idx="4">
                  <c:v>8.0548800000000004E-3</c:v>
                </c:pt>
                <c:pt idx="5">
                  <c:v>1.00686E-2</c:v>
                </c:pt>
              </c:numCache>
            </c:numRef>
          </c:xVal>
          <c:yVal>
            <c:numRef>
              <c:f>'VB203-2009'!$T$16:$T$21</c:f>
              <c:numCache>
                <c:formatCode>0.00000</c:formatCode>
                <c:ptCount val="6"/>
                <c:pt idx="0">
                  <c:v>0</c:v>
                </c:pt>
                <c:pt idx="1">
                  <c:v>0.41723356009070289</c:v>
                </c:pt>
                <c:pt idx="2">
                  <c:v>0.84</c:v>
                </c:pt>
                <c:pt idx="3">
                  <c:v>1.2921348314606742</c:v>
                </c:pt>
                <c:pt idx="4">
                  <c:v>1.7291666666666665</c:v>
                </c:pt>
                <c:pt idx="5">
                  <c:v>2.1522727272727273</c:v>
                </c:pt>
              </c:numCache>
            </c:numRef>
          </c:yVal>
          <c:smooth val="0"/>
        </c:ser>
        <c:dLbls>
          <c:showLegendKey val="0"/>
          <c:showVal val="0"/>
          <c:showCatName val="0"/>
          <c:showSerName val="0"/>
          <c:showPercent val="0"/>
          <c:showBubbleSize val="0"/>
        </c:dLbls>
        <c:axId val="146851712"/>
        <c:axId val="146862080"/>
      </c:scatterChart>
      <c:valAx>
        <c:axId val="146851712"/>
        <c:scaling>
          <c:orientation val="minMax"/>
        </c:scaling>
        <c:delete val="0"/>
        <c:axPos val="b"/>
        <c:title>
          <c:tx>
            <c:rich>
              <a:bodyPr/>
              <a:lstStyle/>
              <a:p>
                <a:pPr>
                  <a:defRPr/>
                </a:pPr>
                <a:r>
                  <a:rPr lang="en-NZ"/>
                  <a:t>DHA (mg)</a:t>
                </a:r>
              </a:p>
            </c:rich>
          </c:tx>
          <c:overlay val="0"/>
        </c:title>
        <c:numFmt formatCode="0.00000" sourceLinked="1"/>
        <c:majorTickMark val="out"/>
        <c:minorTickMark val="none"/>
        <c:tickLblPos val="nextTo"/>
        <c:crossAx val="146862080"/>
        <c:crosses val="autoZero"/>
        <c:crossBetween val="midCat"/>
      </c:valAx>
      <c:valAx>
        <c:axId val="146862080"/>
        <c:scaling>
          <c:orientation val="minMax"/>
        </c:scaling>
        <c:delete val="0"/>
        <c:axPos val="l"/>
        <c:majorGridlines/>
        <c:title>
          <c:tx>
            <c:rich>
              <a:bodyPr rot="-5400000" vert="horz"/>
              <a:lstStyle/>
              <a:p>
                <a:pPr>
                  <a:defRPr/>
                </a:pPr>
                <a:r>
                  <a:rPr lang="en-NZ"/>
                  <a:t>DHA/HA</a:t>
                </a:r>
              </a:p>
            </c:rich>
          </c:tx>
          <c:overlay val="0"/>
        </c:title>
        <c:numFmt formatCode="0.00000" sourceLinked="1"/>
        <c:majorTickMark val="out"/>
        <c:minorTickMark val="none"/>
        <c:tickLblPos val="nextTo"/>
        <c:crossAx val="146851712"/>
        <c:crosses val="autoZero"/>
        <c:crossBetween val="midCat"/>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N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NZ"/>
              <a:t>MGO</a:t>
            </a:r>
          </a:p>
        </c:rich>
      </c:tx>
      <c:overlay val="0"/>
    </c:title>
    <c:autoTitleDeleted val="0"/>
    <c:plotArea>
      <c:layout/>
      <c:scatterChart>
        <c:scatterStyle val="lineMarker"/>
        <c:varyColors val="0"/>
        <c:ser>
          <c:idx val="0"/>
          <c:order val="0"/>
          <c:spPr>
            <a:ln w="28575">
              <a:noFill/>
            </a:ln>
          </c:spPr>
          <c:trendline>
            <c:trendlineType val="linear"/>
            <c:intercept val="0"/>
            <c:dispRSqr val="1"/>
            <c:dispEq val="1"/>
            <c:trendlineLbl>
              <c:layout>
                <c:manualLayout>
                  <c:x val="6.3017122859642546E-2"/>
                  <c:y val="-0.29348914040886048"/>
                </c:manualLayout>
              </c:layout>
              <c:numFmt formatCode="General" sourceLinked="0"/>
            </c:trendlineLbl>
          </c:trendline>
          <c:xVal>
            <c:numRef>
              <c:f>'VB203-2009'!$P$16:$P$21</c:f>
              <c:numCache>
                <c:formatCode>General</c:formatCode>
                <c:ptCount val="6"/>
                <c:pt idx="0">
                  <c:v>1.9148000000000002E-2</c:v>
                </c:pt>
                <c:pt idx="1">
                  <c:v>1.5318400000000001E-2</c:v>
                </c:pt>
                <c:pt idx="2">
                  <c:v>1.14888E-2</c:v>
                </c:pt>
                <c:pt idx="3">
                  <c:v>7.6592000000000006E-3</c:v>
                </c:pt>
                <c:pt idx="4">
                  <c:v>3.8296000000000003E-3</c:v>
                </c:pt>
                <c:pt idx="5">
                  <c:v>0</c:v>
                </c:pt>
              </c:numCache>
            </c:numRef>
          </c:xVal>
          <c:yVal>
            <c:numRef>
              <c:f>'VB203-2009'!$U$16:$U$21</c:f>
              <c:numCache>
                <c:formatCode>General</c:formatCode>
                <c:ptCount val="6"/>
                <c:pt idx="0">
                  <c:v>2.5314685314685312</c:v>
                </c:pt>
                <c:pt idx="1">
                  <c:v>0.98185941043083891</c:v>
                </c:pt>
                <c:pt idx="2">
                  <c:v>1.7133333333333332</c:v>
                </c:pt>
                <c:pt idx="3">
                  <c:v>0.95280898876404496</c:v>
                </c:pt>
                <c:pt idx="4">
                  <c:v>0.31712962962962959</c:v>
                </c:pt>
                <c:pt idx="5">
                  <c:v>0</c:v>
                </c:pt>
              </c:numCache>
            </c:numRef>
          </c:yVal>
          <c:smooth val="0"/>
        </c:ser>
        <c:dLbls>
          <c:showLegendKey val="0"/>
          <c:showVal val="0"/>
          <c:showCatName val="0"/>
          <c:showSerName val="0"/>
          <c:showPercent val="0"/>
          <c:showBubbleSize val="0"/>
        </c:dLbls>
        <c:axId val="146757888"/>
        <c:axId val="146764160"/>
      </c:scatterChart>
      <c:valAx>
        <c:axId val="146757888"/>
        <c:scaling>
          <c:orientation val="minMax"/>
        </c:scaling>
        <c:delete val="0"/>
        <c:axPos val="b"/>
        <c:title>
          <c:tx>
            <c:rich>
              <a:bodyPr/>
              <a:lstStyle/>
              <a:p>
                <a:pPr>
                  <a:defRPr/>
                </a:pPr>
                <a:r>
                  <a:rPr lang="en-NZ"/>
                  <a:t>MGO (mg)</a:t>
                </a:r>
              </a:p>
            </c:rich>
          </c:tx>
          <c:overlay val="0"/>
        </c:title>
        <c:numFmt formatCode="General" sourceLinked="1"/>
        <c:majorTickMark val="out"/>
        <c:minorTickMark val="none"/>
        <c:tickLblPos val="nextTo"/>
        <c:crossAx val="146764160"/>
        <c:crosses val="autoZero"/>
        <c:crossBetween val="midCat"/>
      </c:valAx>
      <c:valAx>
        <c:axId val="146764160"/>
        <c:scaling>
          <c:orientation val="minMax"/>
        </c:scaling>
        <c:delete val="0"/>
        <c:axPos val="l"/>
        <c:majorGridlines/>
        <c:title>
          <c:tx>
            <c:rich>
              <a:bodyPr rot="-5400000" vert="horz"/>
              <a:lstStyle/>
              <a:p>
                <a:pPr>
                  <a:defRPr/>
                </a:pPr>
                <a:r>
                  <a:rPr lang="en-NZ"/>
                  <a:t>MGO/HA</a:t>
                </a:r>
              </a:p>
            </c:rich>
          </c:tx>
          <c:overlay val="0"/>
        </c:title>
        <c:numFmt formatCode="General" sourceLinked="1"/>
        <c:majorTickMark val="out"/>
        <c:minorTickMark val="none"/>
        <c:tickLblPos val="nextTo"/>
        <c:crossAx val="146757888"/>
        <c:crosses val="autoZero"/>
        <c:crossBetween val="midCat"/>
      </c:valAx>
    </c:plotArea>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N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NZ"/>
              <a:t>DHA</a:t>
            </a:r>
          </a:p>
        </c:rich>
      </c:tx>
      <c:overlay val="0"/>
    </c:title>
    <c:autoTitleDeleted val="0"/>
    <c:plotArea>
      <c:layout/>
      <c:scatterChart>
        <c:scatterStyle val="lineMarker"/>
        <c:varyColors val="0"/>
        <c:ser>
          <c:idx val="0"/>
          <c:order val="0"/>
          <c:spPr>
            <a:ln w="28575">
              <a:noFill/>
            </a:ln>
          </c:spPr>
          <c:trendline>
            <c:trendlineType val="linear"/>
            <c:intercept val="0"/>
            <c:dispRSqr val="1"/>
            <c:dispEq val="1"/>
            <c:trendlineLbl>
              <c:layout>
                <c:manualLayout>
                  <c:x val="-0.69928598390084185"/>
                  <c:y val="-0.34128113160799928"/>
                </c:manualLayout>
              </c:layout>
              <c:numFmt formatCode="General" sourceLinked="0"/>
            </c:trendlineLbl>
          </c:trendline>
          <c:xVal>
            <c:numRef>
              <c:f>'L3969-2009'!$O$16:$O$21</c:f>
              <c:numCache>
                <c:formatCode>0.00000</c:formatCode>
                <c:ptCount val="6"/>
                <c:pt idx="0">
                  <c:v>0</c:v>
                </c:pt>
                <c:pt idx="1">
                  <c:v>2.0137200000000001E-3</c:v>
                </c:pt>
                <c:pt idx="2">
                  <c:v>4.0274400000000002E-3</c:v>
                </c:pt>
                <c:pt idx="3">
                  <c:v>6.0411600000000003E-3</c:v>
                </c:pt>
                <c:pt idx="4">
                  <c:v>8.0548800000000004E-3</c:v>
                </c:pt>
                <c:pt idx="5">
                  <c:v>1.00686E-2</c:v>
                </c:pt>
              </c:numCache>
            </c:numRef>
          </c:xVal>
          <c:yVal>
            <c:numRef>
              <c:f>'L3969-2009'!$T$16:$T$21</c:f>
              <c:numCache>
                <c:formatCode>0.00000</c:formatCode>
                <c:ptCount val="6"/>
                <c:pt idx="0">
                  <c:v>0</c:v>
                </c:pt>
                <c:pt idx="1">
                  <c:v>0.42430278884462153</c:v>
                </c:pt>
                <c:pt idx="2">
                  <c:v>0.8503118503118503</c:v>
                </c:pt>
                <c:pt idx="3">
                  <c:v>1.2660194174757282</c:v>
                </c:pt>
                <c:pt idx="4">
                  <c:v>1.8102345415778254</c:v>
                </c:pt>
                <c:pt idx="5">
                  <c:v>2.1591355599214146</c:v>
                </c:pt>
              </c:numCache>
            </c:numRef>
          </c:yVal>
          <c:smooth val="0"/>
        </c:ser>
        <c:dLbls>
          <c:showLegendKey val="0"/>
          <c:showVal val="0"/>
          <c:showCatName val="0"/>
          <c:showSerName val="0"/>
          <c:showPercent val="0"/>
          <c:showBubbleSize val="0"/>
        </c:dLbls>
        <c:axId val="147118336"/>
        <c:axId val="147124608"/>
      </c:scatterChart>
      <c:valAx>
        <c:axId val="147118336"/>
        <c:scaling>
          <c:orientation val="minMax"/>
        </c:scaling>
        <c:delete val="0"/>
        <c:axPos val="b"/>
        <c:title>
          <c:tx>
            <c:rich>
              <a:bodyPr/>
              <a:lstStyle/>
              <a:p>
                <a:pPr>
                  <a:defRPr/>
                </a:pPr>
                <a:r>
                  <a:rPr lang="en-NZ"/>
                  <a:t>DHA (mg)</a:t>
                </a:r>
              </a:p>
            </c:rich>
          </c:tx>
          <c:overlay val="0"/>
        </c:title>
        <c:numFmt formatCode="0.00000" sourceLinked="1"/>
        <c:majorTickMark val="out"/>
        <c:minorTickMark val="none"/>
        <c:tickLblPos val="nextTo"/>
        <c:crossAx val="147124608"/>
        <c:crosses val="autoZero"/>
        <c:crossBetween val="midCat"/>
      </c:valAx>
      <c:valAx>
        <c:axId val="147124608"/>
        <c:scaling>
          <c:orientation val="minMax"/>
        </c:scaling>
        <c:delete val="0"/>
        <c:axPos val="l"/>
        <c:majorGridlines/>
        <c:title>
          <c:tx>
            <c:rich>
              <a:bodyPr rot="-5400000" vert="horz"/>
              <a:lstStyle/>
              <a:p>
                <a:pPr>
                  <a:defRPr/>
                </a:pPr>
                <a:r>
                  <a:rPr lang="en-NZ"/>
                  <a:t>DHA/HA</a:t>
                </a:r>
              </a:p>
            </c:rich>
          </c:tx>
          <c:overlay val="0"/>
        </c:title>
        <c:numFmt formatCode="0.00000" sourceLinked="1"/>
        <c:majorTickMark val="out"/>
        <c:minorTickMark val="none"/>
        <c:tickLblPos val="nextTo"/>
        <c:crossAx val="147118336"/>
        <c:crosses val="autoZero"/>
        <c:crossBetween val="midCat"/>
      </c:valAx>
    </c:plotArea>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N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NZ"/>
              <a:t>MGO</a:t>
            </a:r>
          </a:p>
        </c:rich>
      </c:tx>
      <c:overlay val="0"/>
    </c:title>
    <c:autoTitleDeleted val="0"/>
    <c:plotArea>
      <c:layout/>
      <c:scatterChart>
        <c:scatterStyle val="lineMarker"/>
        <c:varyColors val="0"/>
        <c:ser>
          <c:idx val="0"/>
          <c:order val="0"/>
          <c:spPr>
            <a:ln w="28575">
              <a:noFill/>
            </a:ln>
          </c:spPr>
          <c:trendline>
            <c:trendlineType val="linear"/>
            <c:intercept val="0"/>
            <c:dispRSqr val="1"/>
            <c:dispEq val="1"/>
            <c:trendlineLbl>
              <c:layout>
                <c:manualLayout>
                  <c:x val="6.3017122859642546E-2"/>
                  <c:y val="-0.29348914040886048"/>
                </c:manualLayout>
              </c:layout>
              <c:numFmt formatCode="General" sourceLinked="0"/>
            </c:trendlineLbl>
          </c:trendline>
          <c:xVal>
            <c:numRef>
              <c:f>'L3969-2009'!$P$16:$P$21</c:f>
              <c:numCache>
                <c:formatCode>General</c:formatCode>
                <c:ptCount val="6"/>
                <c:pt idx="0">
                  <c:v>1.9148000000000002E-2</c:v>
                </c:pt>
                <c:pt idx="1">
                  <c:v>1.5318400000000001E-2</c:v>
                </c:pt>
                <c:pt idx="2">
                  <c:v>1.14888E-2</c:v>
                </c:pt>
                <c:pt idx="3">
                  <c:v>7.6592000000000006E-3</c:v>
                </c:pt>
                <c:pt idx="4">
                  <c:v>3.8296000000000003E-3</c:v>
                </c:pt>
                <c:pt idx="5">
                  <c:v>0</c:v>
                </c:pt>
              </c:numCache>
            </c:numRef>
          </c:xVal>
          <c:yVal>
            <c:numRef>
              <c:f>'L3969-2009'!$U$16:$U$21</c:f>
              <c:numCache>
                <c:formatCode>General</c:formatCode>
                <c:ptCount val="6"/>
                <c:pt idx="0">
                  <c:v>2.2086466165413534</c:v>
                </c:pt>
                <c:pt idx="1">
                  <c:v>2.0159362549800797</c:v>
                </c:pt>
                <c:pt idx="2">
                  <c:v>1.7754677754677755</c:v>
                </c:pt>
                <c:pt idx="3">
                  <c:v>0.7359223300970873</c:v>
                </c:pt>
                <c:pt idx="4">
                  <c:v>0.31982942430703626</c:v>
                </c:pt>
                <c:pt idx="5">
                  <c:v>0</c:v>
                </c:pt>
              </c:numCache>
            </c:numRef>
          </c:yVal>
          <c:smooth val="0"/>
        </c:ser>
        <c:dLbls>
          <c:showLegendKey val="0"/>
          <c:showVal val="0"/>
          <c:showCatName val="0"/>
          <c:showSerName val="0"/>
          <c:showPercent val="0"/>
          <c:showBubbleSize val="0"/>
        </c:dLbls>
        <c:axId val="147031168"/>
        <c:axId val="147033088"/>
      </c:scatterChart>
      <c:valAx>
        <c:axId val="147031168"/>
        <c:scaling>
          <c:orientation val="minMax"/>
        </c:scaling>
        <c:delete val="0"/>
        <c:axPos val="b"/>
        <c:title>
          <c:tx>
            <c:rich>
              <a:bodyPr/>
              <a:lstStyle/>
              <a:p>
                <a:pPr>
                  <a:defRPr/>
                </a:pPr>
                <a:r>
                  <a:rPr lang="en-NZ"/>
                  <a:t>MGO (mg)</a:t>
                </a:r>
              </a:p>
            </c:rich>
          </c:tx>
          <c:overlay val="0"/>
        </c:title>
        <c:numFmt formatCode="General" sourceLinked="1"/>
        <c:majorTickMark val="out"/>
        <c:minorTickMark val="none"/>
        <c:tickLblPos val="nextTo"/>
        <c:crossAx val="147033088"/>
        <c:crosses val="autoZero"/>
        <c:crossBetween val="midCat"/>
      </c:valAx>
      <c:valAx>
        <c:axId val="147033088"/>
        <c:scaling>
          <c:orientation val="minMax"/>
        </c:scaling>
        <c:delete val="0"/>
        <c:axPos val="l"/>
        <c:majorGridlines/>
        <c:title>
          <c:tx>
            <c:rich>
              <a:bodyPr rot="-5400000" vert="horz"/>
              <a:lstStyle/>
              <a:p>
                <a:pPr>
                  <a:defRPr/>
                </a:pPr>
                <a:r>
                  <a:rPr lang="en-NZ"/>
                  <a:t>MGO/HA</a:t>
                </a:r>
              </a:p>
            </c:rich>
          </c:tx>
          <c:overlay val="0"/>
        </c:title>
        <c:numFmt formatCode="General" sourceLinked="1"/>
        <c:majorTickMark val="out"/>
        <c:minorTickMark val="none"/>
        <c:tickLblPos val="nextTo"/>
        <c:crossAx val="147031168"/>
        <c:crosses val="autoZero"/>
        <c:crossBetween val="midCat"/>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N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NZ"/>
              <a:t>DHA</a:t>
            </a:r>
          </a:p>
        </c:rich>
      </c:tx>
      <c:layout/>
      <c:overlay val="0"/>
    </c:title>
    <c:autoTitleDeleted val="0"/>
    <c:plotArea>
      <c:layout/>
      <c:scatterChart>
        <c:scatterStyle val="lineMarker"/>
        <c:varyColors val="0"/>
        <c:ser>
          <c:idx val="0"/>
          <c:order val="0"/>
          <c:spPr>
            <a:ln w="28575">
              <a:noFill/>
            </a:ln>
          </c:spPr>
          <c:trendline>
            <c:trendlineType val="linear"/>
            <c:intercept val="0"/>
            <c:dispRSqr val="1"/>
            <c:dispEq val="1"/>
            <c:trendlineLbl>
              <c:layout>
                <c:manualLayout>
                  <c:x val="-0.69928598390084185"/>
                  <c:y val="-0.34128113160799928"/>
                </c:manualLayout>
              </c:layout>
              <c:numFmt formatCode="General" sourceLinked="0"/>
            </c:trendlineLbl>
          </c:trendline>
          <c:xVal>
            <c:numRef>
              <c:f>'VB072-2011 (3)'!$O$16:$O$21</c:f>
              <c:numCache>
                <c:formatCode>0.00000</c:formatCode>
                <c:ptCount val="6"/>
                <c:pt idx="0">
                  <c:v>0</c:v>
                </c:pt>
                <c:pt idx="1">
                  <c:v>3.0002100000000001E-3</c:v>
                </c:pt>
                <c:pt idx="2">
                  <c:v>6.0004200000000002E-3</c:v>
                </c:pt>
                <c:pt idx="3">
                  <c:v>9.0006300000000008E-3</c:v>
                </c:pt>
                <c:pt idx="4">
                  <c:v>1.200084E-2</c:v>
                </c:pt>
                <c:pt idx="5">
                  <c:v>1.500105E-2</c:v>
                </c:pt>
              </c:numCache>
            </c:numRef>
          </c:xVal>
          <c:yVal>
            <c:numRef>
              <c:f>'VB072-2011 (3)'!$T$16:$T$21</c:f>
              <c:numCache>
                <c:formatCode>0.00000</c:formatCode>
                <c:ptCount val="6"/>
                <c:pt idx="0">
                  <c:v>0</c:v>
                </c:pt>
                <c:pt idx="1">
                  <c:v>0.6473149492017416</c:v>
                </c:pt>
                <c:pt idx="2">
                  <c:v>1.2692307692307692</c:v>
                </c:pt>
                <c:pt idx="3">
                  <c:v>1.9618208516886932</c:v>
                </c:pt>
                <c:pt idx="4">
                  <c:v>2.6691957511380879</c:v>
                </c:pt>
                <c:pt idx="5">
                  <c:v>3.2152269399707176</c:v>
                </c:pt>
              </c:numCache>
            </c:numRef>
          </c:yVal>
          <c:smooth val="0"/>
        </c:ser>
        <c:dLbls>
          <c:showLegendKey val="0"/>
          <c:showVal val="0"/>
          <c:showCatName val="0"/>
          <c:showSerName val="0"/>
          <c:showPercent val="0"/>
          <c:showBubbleSize val="0"/>
        </c:dLbls>
        <c:axId val="148901248"/>
        <c:axId val="148915712"/>
      </c:scatterChart>
      <c:valAx>
        <c:axId val="148901248"/>
        <c:scaling>
          <c:orientation val="minMax"/>
        </c:scaling>
        <c:delete val="0"/>
        <c:axPos val="b"/>
        <c:title>
          <c:tx>
            <c:rich>
              <a:bodyPr/>
              <a:lstStyle/>
              <a:p>
                <a:pPr>
                  <a:defRPr/>
                </a:pPr>
                <a:r>
                  <a:rPr lang="en-NZ"/>
                  <a:t>DHA (mg)</a:t>
                </a:r>
              </a:p>
            </c:rich>
          </c:tx>
          <c:layout/>
          <c:overlay val="0"/>
        </c:title>
        <c:numFmt formatCode="0.00000" sourceLinked="1"/>
        <c:majorTickMark val="out"/>
        <c:minorTickMark val="none"/>
        <c:tickLblPos val="nextTo"/>
        <c:crossAx val="148915712"/>
        <c:crosses val="autoZero"/>
        <c:crossBetween val="midCat"/>
      </c:valAx>
      <c:valAx>
        <c:axId val="148915712"/>
        <c:scaling>
          <c:orientation val="minMax"/>
        </c:scaling>
        <c:delete val="0"/>
        <c:axPos val="l"/>
        <c:majorGridlines/>
        <c:title>
          <c:tx>
            <c:rich>
              <a:bodyPr rot="-5400000" vert="horz"/>
              <a:lstStyle/>
              <a:p>
                <a:pPr>
                  <a:defRPr/>
                </a:pPr>
                <a:r>
                  <a:rPr lang="en-NZ"/>
                  <a:t>DHA/HA</a:t>
                </a:r>
              </a:p>
            </c:rich>
          </c:tx>
          <c:layout/>
          <c:overlay val="0"/>
        </c:title>
        <c:numFmt formatCode="0.00000" sourceLinked="1"/>
        <c:majorTickMark val="out"/>
        <c:minorTickMark val="none"/>
        <c:tickLblPos val="nextTo"/>
        <c:crossAx val="148901248"/>
        <c:crosses val="autoZero"/>
        <c:crossBetween val="midCat"/>
      </c:valAx>
    </c:plotArea>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N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NZ"/>
              <a:t>MGO</a:t>
            </a:r>
          </a:p>
        </c:rich>
      </c:tx>
      <c:overlay val="0"/>
    </c:title>
    <c:autoTitleDeleted val="0"/>
    <c:plotArea>
      <c:layout/>
      <c:scatterChart>
        <c:scatterStyle val="lineMarker"/>
        <c:varyColors val="0"/>
        <c:ser>
          <c:idx val="0"/>
          <c:order val="0"/>
          <c:spPr>
            <a:ln w="28575">
              <a:noFill/>
            </a:ln>
          </c:spPr>
          <c:trendline>
            <c:trendlineType val="linear"/>
            <c:intercept val="0"/>
            <c:dispRSqr val="1"/>
            <c:dispEq val="1"/>
            <c:trendlineLbl>
              <c:layout>
                <c:manualLayout>
                  <c:x val="6.3017122859642546E-2"/>
                  <c:y val="-0.29348914040886048"/>
                </c:manualLayout>
              </c:layout>
              <c:numFmt formatCode="General" sourceLinked="0"/>
            </c:trendlineLbl>
          </c:trendline>
          <c:xVal>
            <c:numRef>
              <c:f>'VB072-2011 (3)'!$P$16:$P$21</c:f>
              <c:numCache>
                <c:formatCode>General</c:formatCode>
                <c:ptCount val="6"/>
                <c:pt idx="0">
                  <c:v>1.8772000000000004E-2</c:v>
                </c:pt>
                <c:pt idx="1">
                  <c:v>1.5017600000000002E-2</c:v>
                </c:pt>
                <c:pt idx="2">
                  <c:v>1.1263200000000001E-2</c:v>
                </c:pt>
                <c:pt idx="3">
                  <c:v>7.5088000000000012E-3</c:v>
                </c:pt>
                <c:pt idx="4">
                  <c:v>3.7544000000000006E-3</c:v>
                </c:pt>
                <c:pt idx="5">
                  <c:v>0</c:v>
                </c:pt>
              </c:numCache>
            </c:numRef>
          </c:xVal>
          <c:yVal>
            <c:numRef>
              <c:f>'VB072-2011 (3)'!$U$16:$U$21</c:f>
              <c:numCache>
                <c:formatCode>General</c:formatCode>
                <c:ptCount val="6"/>
                <c:pt idx="0">
                  <c:v>3.0846153846153848</c:v>
                </c:pt>
                <c:pt idx="1">
                  <c:v>2.1190130624092887</c:v>
                </c:pt>
                <c:pt idx="2">
                  <c:v>1.6524216524216524</c:v>
                </c:pt>
                <c:pt idx="3">
                  <c:v>1.0440528634361232</c:v>
                </c:pt>
                <c:pt idx="4">
                  <c:v>0.16236722306525037</c:v>
                </c:pt>
                <c:pt idx="5">
                  <c:v>0</c:v>
                </c:pt>
              </c:numCache>
            </c:numRef>
          </c:yVal>
          <c:smooth val="0"/>
        </c:ser>
        <c:dLbls>
          <c:showLegendKey val="0"/>
          <c:showVal val="0"/>
          <c:showCatName val="0"/>
          <c:showSerName val="0"/>
          <c:showPercent val="0"/>
          <c:showBubbleSize val="0"/>
        </c:dLbls>
        <c:axId val="148968192"/>
        <c:axId val="148970112"/>
      </c:scatterChart>
      <c:valAx>
        <c:axId val="148968192"/>
        <c:scaling>
          <c:orientation val="minMax"/>
        </c:scaling>
        <c:delete val="0"/>
        <c:axPos val="b"/>
        <c:title>
          <c:tx>
            <c:rich>
              <a:bodyPr/>
              <a:lstStyle/>
              <a:p>
                <a:pPr>
                  <a:defRPr/>
                </a:pPr>
                <a:r>
                  <a:rPr lang="en-NZ"/>
                  <a:t>MGO (mg)</a:t>
                </a:r>
              </a:p>
            </c:rich>
          </c:tx>
          <c:overlay val="0"/>
        </c:title>
        <c:numFmt formatCode="General" sourceLinked="1"/>
        <c:majorTickMark val="out"/>
        <c:minorTickMark val="none"/>
        <c:tickLblPos val="nextTo"/>
        <c:crossAx val="148970112"/>
        <c:crosses val="autoZero"/>
        <c:crossBetween val="midCat"/>
      </c:valAx>
      <c:valAx>
        <c:axId val="148970112"/>
        <c:scaling>
          <c:orientation val="minMax"/>
        </c:scaling>
        <c:delete val="0"/>
        <c:axPos val="l"/>
        <c:majorGridlines/>
        <c:title>
          <c:tx>
            <c:rich>
              <a:bodyPr rot="-5400000" vert="horz"/>
              <a:lstStyle/>
              <a:p>
                <a:pPr>
                  <a:defRPr/>
                </a:pPr>
                <a:r>
                  <a:rPr lang="en-NZ"/>
                  <a:t>MGO/HA</a:t>
                </a:r>
              </a:p>
            </c:rich>
          </c:tx>
          <c:overlay val="0"/>
        </c:title>
        <c:numFmt formatCode="General" sourceLinked="1"/>
        <c:majorTickMark val="out"/>
        <c:minorTickMark val="none"/>
        <c:tickLblPos val="nextTo"/>
        <c:crossAx val="148968192"/>
        <c:crosses val="autoZero"/>
        <c:crossBetween val="midCat"/>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emf"/></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9</xdr:col>
      <xdr:colOff>9525</xdr:colOff>
      <xdr:row>0</xdr:row>
      <xdr:rowOff>52387</xdr:rowOff>
    </xdr:from>
    <xdr:to>
      <xdr:col>15</xdr:col>
      <xdr:colOff>352425</xdr:colOff>
      <xdr:row>12</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390525</xdr:colOff>
      <xdr:row>0</xdr:row>
      <xdr:rowOff>38100</xdr:rowOff>
    </xdr:from>
    <xdr:to>
      <xdr:col>22</xdr:col>
      <xdr:colOff>123825</xdr:colOff>
      <xdr:row>12</xdr:row>
      <xdr:rowOff>80963</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editAs="oneCell">
        <xdr:from>
          <xdr:col>24</xdr:col>
          <xdr:colOff>428625</xdr:colOff>
          <xdr:row>1</xdr:row>
          <xdr:rowOff>47625</xdr:rowOff>
        </xdr:from>
        <xdr:to>
          <xdr:col>25</xdr:col>
          <xdr:colOff>1057275</xdr:colOff>
          <xdr:row>8</xdr:row>
          <xdr:rowOff>76200</xdr:rowOff>
        </xdr:to>
        <xdr:pic>
          <xdr:nvPicPr>
            <xdr:cNvPr id="4" name="Picture 3"/>
            <xdr:cNvPicPr>
              <a:picLocks noChangeAspect="1" noChangeArrowheads="1"/>
              <a:extLst>
                <a:ext uri="{84589F7E-364E-4C9E-8A38-B11213B215E9}">
                  <a14:cameraTool cellRange="$A$40:$D$46" spid="_x0000_s2095"/>
                </a:ext>
              </a:extLst>
            </xdr:cNvPicPr>
          </xdr:nvPicPr>
          <xdr:blipFill>
            <a:blip xmlns:r="http://schemas.openxmlformats.org/officeDocument/2006/relationships" r:embed="rId3"/>
            <a:srcRect/>
            <a:stretch>
              <a:fillRect/>
            </a:stretch>
          </xdr:blipFill>
          <xdr:spPr bwMode="auto">
            <a:xfrm>
              <a:off x="33242250" y="238125"/>
              <a:ext cx="2705100" cy="13620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1524000</xdr:colOff>
          <xdr:row>1</xdr:row>
          <xdr:rowOff>38100</xdr:rowOff>
        </xdr:from>
        <xdr:to>
          <xdr:col>27</xdr:col>
          <xdr:colOff>142875</xdr:colOff>
          <xdr:row>8</xdr:row>
          <xdr:rowOff>76200</xdr:rowOff>
        </xdr:to>
        <xdr:pic>
          <xdr:nvPicPr>
            <xdr:cNvPr id="5" name="Picture 4"/>
            <xdr:cNvPicPr>
              <a:picLocks noChangeAspect="1" noChangeArrowheads="1"/>
              <a:extLst>
                <a:ext uri="{84589F7E-364E-4C9E-8A38-B11213B215E9}">
                  <a14:cameraTool cellRange="$A$58:$D$64" spid="_x0000_s2096"/>
                </a:ext>
              </a:extLst>
            </xdr:cNvPicPr>
          </xdr:nvPicPr>
          <xdr:blipFill>
            <a:blip xmlns:r="http://schemas.openxmlformats.org/officeDocument/2006/relationships" r:embed="rId4"/>
            <a:srcRect/>
            <a:stretch>
              <a:fillRect/>
            </a:stretch>
          </xdr:blipFill>
          <xdr:spPr bwMode="auto">
            <a:xfrm>
              <a:off x="36414075" y="228600"/>
              <a:ext cx="2705100" cy="13716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9</xdr:col>
      <xdr:colOff>9525</xdr:colOff>
      <xdr:row>0</xdr:row>
      <xdr:rowOff>52387</xdr:rowOff>
    </xdr:from>
    <xdr:to>
      <xdr:col>15</xdr:col>
      <xdr:colOff>352425</xdr:colOff>
      <xdr:row>12</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390525</xdr:colOff>
      <xdr:row>0</xdr:row>
      <xdr:rowOff>38100</xdr:rowOff>
    </xdr:from>
    <xdr:to>
      <xdr:col>22</xdr:col>
      <xdr:colOff>123825</xdr:colOff>
      <xdr:row>12</xdr:row>
      <xdr:rowOff>80963</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9</xdr:col>
      <xdr:colOff>9525</xdr:colOff>
      <xdr:row>0</xdr:row>
      <xdr:rowOff>52387</xdr:rowOff>
    </xdr:from>
    <xdr:to>
      <xdr:col>15</xdr:col>
      <xdr:colOff>352425</xdr:colOff>
      <xdr:row>12</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390525</xdr:colOff>
      <xdr:row>0</xdr:row>
      <xdr:rowOff>38100</xdr:rowOff>
    </xdr:from>
    <xdr:to>
      <xdr:col>22</xdr:col>
      <xdr:colOff>123825</xdr:colOff>
      <xdr:row>12</xdr:row>
      <xdr:rowOff>80963</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06"/>
  <sheetViews>
    <sheetView tabSelected="1" topLeftCell="A35" zoomScaleNormal="100" workbookViewId="0">
      <selection activeCell="G40" sqref="G40"/>
    </sheetView>
  </sheetViews>
  <sheetFormatPr defaultRowHeight="15" x14ac:dyDescent="0.25"/>
  <cols>
    <col min="1" max="1" width="9" customWidth="1"/>
    <col min="2" max="2" width="8.5703125" customWidth="1"/>
    <col min="3" max="4" width="11.42578125" customWidth="1"/>
    <col min="5" max="5" width="9.85546875" customWidth="1"/>
    <col min="7" max="7" width="15.85546875" customWidth="1"/>
    <col min="8" max="8" width="12.85546875" bestFit="1" customWidth="1"/>
    <col min="9" max="9" width="14.7109375" bestFit="1" customWidth="1"/>
    <col min="10" max="10" width="15.28515625" bestFit="1" customWidth="1"/>
    <col min="11" max="11" width="23" bestFit="1" customWidth="1"/>
    <col min="12" max="12" width="23.5703125" bestFit="1" customWidth="1"/>
    <col min="13" max="13" width="24.5703125" bestFit="1" customWidth="1"/>
    <col min="14" max="14" width="18.42578125" bestFit="1" customWidth="1"/>
    <col min="15" max="15" width="18.140625" bestFit="1" customWidth="1"/>
    <col min="16" max="16" width="17.5703125" bestFit="1" customWidth="1"/>
    <col min="17" max="19" width="32.85546875" bestFit="1" customWidth="1"/>
    <col min="20" max="20" width="32.7109375" bestFit="1" customWidth="1"/>
    <col min="21" max="21" width="32.5703125" bestFit="1" customWidth="1"/>
    <col min="22" max="22" width="27.140625" bestFit="1" customWidth="1"/>
    <col min="23" max="23" width="26.5703125" bestFit="1" customWidth="1"/>
    <col min="24" max="25" width="31.140625" bestFit="1" customWidth="1"/>
    <col min="26" max="26" width="31.140625" customWidth="1"/>
    <col min="27" max="27" width="30.140625" bestFit="1" customWidth="1"/>
    <col min="28" max="28" width="30.140625" customWidth="1"/>
    <col min="29" max="29" width="24.42578125" customWidth="1"/>
    <col min="30" max="30" width="22.7109375" customWidth="1"/>
    <col min="31" max="31" width="12.42578125" customWidth="1"/>
    <col min="32" max="32" width="10.28515625" customWidth="1"/>
    <col min="33" max="33" width="19.28515625" bestFit="1" customWidth="1"/>
    <col min="34" max="34" width="15" customWidth="1"/>
    <col min="35" max="35" width="15" bestFit="1" customWidth="1"/>
  </cols>
  <sheetData>
    <row r="1" spans="1:30" x14ac:dyDescent="0.25">
      <c r="A1" s="1" t="s">
        <v>0</v>
      </c>
      <c r="B1" s="2" t="s">
        <v>63</v>
      </c>
      <c r="C1" s="1" t="s">
        <v>1</v>
      </c>
      <c r="D1" s="2">
        <v>2009</v>
      </c>
      <c r="E1" s="2"/>
      <c r="G1" s="3"/>
      <c r="H1" s="3"/>
      <c r="I1" s="3"/>
      <c r="J1" s="3"/>
      <c r="K1" s="3"/>
      <c r="L1" s="3"/>
      <c r="M1" s="3"/>
      <c r="N1" s="3"/>
      <c r="O1" s="3"/>
      <c r="P1" s="3"/>
      <c r="Q1" s="3"/>
      <c r="R1" s="3"/>
      <c r="S1" s="3"/>
      <c r="T1" s="3"/>
      <c r="U1" s="3"/>
      <c r="V1" s="3"/>
      <c r="W1" s="3"/>
    </row>
    <row r="2" spans="1:30" x14ac:dyDescent="0.25">
      <c r="A2" s="1"/>
      <c r="B2" s="2"/>
      <c r="C2" s="1"/>
      <c r="D2" s="2"/>
      <c r="E2" s="2"/>
      <c r="G2" s="160" t="s">
        <v>2</v>
      </c>
      <c r="H2" s="160"/>
      <c r="I2" s="160"/>
      <c r="J2" s="4"/>
      <c r="K2" s="3"/>
      <c r="L2" s="3"/>
      <c r="M2" s="3"/>
      <c r="N2" s="3"/>
      <c r="O2" s="3"/>
      <c r="P2" s="3"/>
      <c r="Q2" s="3"/>
      <c r="R2" s="3"/>
      <c r="S2" s="3"/>
      <c r="T2" s="3"/>
      <c r="U2" s="3"/>
      <c r="V2" s="3"/>
      <c r="W2" s="3"/>
      <c r="Y2" s="156"/>
      <c r="Z2" s="156"/>
      <c r="AA2" s="156"/>
      <c r="AB2" s="156"/>
      <c r="AC2" s="5"/>
      <c r="AD2" s="5"/>
    </row>
    <row r="3" spans="1:30" x14ac:dyDescent="0.25">
      <c r="A3" s="161" t="s">
        <v>3</v>
      </c>
      <c r="B3" s="161"/>
      <c r="C3" s="161"/>
      <c r="D3" s="161"/>
      <c r="E3" s="161"/>
      <c r="G3" s="3"/>
      <c r="H3" s="3"/>
      <c r="I3" s="3"/>
      <c r="J3" s="3"/>
      <c r="K3" s="3"/>
      <c r="L3" s="3"/>
      <c r="M3" s="3"/>
      <c r="N3" s="3"/>
      <c r="O3" s="3"/>
      <c r="P3" s="3"/>
      <c r="Q3" s="3"/>
      <c r="R3" s="3"/>
      <c r="S3" s="3"/>
      <c r="T3" s="3"/>
      <c r="U3" s="3"/>
      <c r="V3" s="3"/>
      <c r="W3" s="3"/>
      <c r="Y3" s="156"/>
      <c r="Z3" s="156"/>
      <c r="AA3" s="156"/>
      <c r="AB3" s="156"/>
      <c r="AC3" s="7"/>
      <c r="AD3" s="8"/>
    </row>
    <row r="4" spans="1:30" x14ac:dyDescent="0.25">
      <c r="A4" s="9" t="s">
        <v>0</v>
      </c>
      <c r="B4" s="9" t="s">
        <v>4</v>
      </c>
      <c r="C4" s="9" t="s">
        <v>5</v>
      </c>
      <c r="D4" s="9" t="s">
        <v>6</v>
      </c>
      <c r="E4" s="10"/>
      <c r="G4" s="3" t="s">
        <v>7</v>
      </c>
      <c r="H4" s="3">
        <f>400/20</f>
        <v>20</v>
      </c>
      <c r="I4" s="3" t="s">
        <v>8</v>
      </c>
      <c r="J4" s="3"/>
      <c r="K4" s="3"/>
      <c r="L4" s="3"/>
      <c r="M4" s="3"/>
      <c r="N4" s="3"/>
      <c r="O4" s="3"/>
      <c r="P4" s="3"/>
      <c r="Q4" s="3"/>
      <c r="R4" s="3"/>
      <c r="S4" s="3"/>
      <c r="T4" s="3"/>
      <c r="U4" s="3"/>
      <c r="V4" s="3"/>
      <c r="W4" s="3"/>
      <c r="Y4" s="156"/>
      <c r="Z4" s="156"/>
      <c r="AA4" s="156"/>
      <c r="AB4" s="156"/>
      <c r="AC4" s="11"/>
    </row>
    <row r="5" spans="1:30" x14ac:dyDescent="0.25">
      <c r="A5" s="10" t="s">
        <v>64</v>
      </c>
      <c r="B5" s="10">
        <v>41.2</v>
      </c>
      <c r="C5" s="10">
        <v>1.4</v>
      </c>
      <c r="D5" s="10">
        <v>0</v>
      </c>
      <c r="E5" s="10"/>
      <c r="G5" s="3" t="s">
        <v>10</v>
      </c>
      <c r="H5" s="3">
        <f>(11.4*0.9)/20</f>
        <v>0.51300000000000001</v>
      </c>
      <c r="I5" s="3" t="s">
        <v>8</v>
      </c>
      <c r="J5" s="3"/>
      <c r="K5" s="3"/>
      <c r="L5" s="3"/>
      <c r="M5" s="3"/>
      <c r="N5" s="3"/>
      <c r="O5" s="3"/>
      <c r="P5" s="3"/>
      <c r="Q5" s="3"/>
      <c r="R5" s="3"/>
      <c r="S5" s="3"/>
      <c r="T5" s="3"/>
      <c r="U5" s="3"/>
      <c r="V5" s="3"/>
      <c r="W5" s="3"/>
      <c r="Y5" s="156"/>
      <c r="Z5" s="156"/>
      <c r="AA5" s="156"/>
      <c r="AB5" s="156"/>
    </row>
    <row r="6" spans="1:30" x14ac:dyDescent="0.25">
      <c r="A6" s="10" t="s">
        <v>65</v>
      </c>
      <c r="B6" s="10">
        <v>42.6</v>
      </c>
      <c r="C6" s="10">
        <v>1.5</v>
      </c>
      <c r="D6" s="10">
        <v>0</v>
      </c>
      <c r="E6" s="10"/>
      <c r="G6" s="3" t="s">
        <v>11</v>
      </c>
      <c r="H6" s="3">
        <f>(47.87*0.4)/10</f>
        <v>1.9148000000000001</v>
      </c>
      <c r="I6" s="3" t="s">
        <v>8</v>
      </c>
      <c r="J6" s="3"/>
      <c r="K6" s="3"/>
      <c r="L6" s="3"/>
      <c r="M6" s="3"/>
      <c r="N6" s="3"/>
      <c r="O6" s="3"/>
      <c r="P6" s="3"/>
      <c r="Q6" s="3"/>
      <c r="R6" s="3"/>
      <c r="S6" s="3"/>
      <c r="T6" s="3"/>
      <c r="U6" s="3"/>
      <c r="V6" s="3"/>
      <c r="W6" s="3"/>
      <c r="Y6" s="156"/>
      <c r="Z6" s="156"/>
      <c r="AA6" s="156"/>
      <c r="AB6" s="156"/>
      <c r="AC6" s="5"/>
      <c r="AD6" s="5"/>
    </row>
    <row r="7" spans="1:30" x14ac:dyDescent="0.25">
      <c r="A7" s="10" t="s">
        <v>66</v>
      </c>
      <c r="B7" s="10">
        <v>40.799999999999997</v>
      </c>
      <c r="C7" s="10">
        <v>1.3</v>
      </c>
      <c r="D7" s="10">
        <v>0</v>
      </c>
      <c r="E7" s="10"/>
      <c r="G7" s="3" t="s">
        <v>12</v>
      </c>
      <c r="H7" s="3"/>
      <c r="I7" s="3" t="s">
        <v>8</v>
      </c>
      <c r="J7" s="3"/>
      <c r="K7" s="3"/>
      <c r="L7" s="3"/>
      <c r="M7" s="3"/>
      <c r="N7" s="3"/>
      <c r="O7" s="3"/>
      <c r="P7" s="3"/>
      <c r="Q7" s="3"/>
      <c r="R7" s="3"/>
      <c r="S7" s="3"/>
      <c r="T7" s="3"/>
      <c r="U7" s="3"/>
      <c r="V7" s="3"/>
      <c r="W7" s="3"/>
      <c r="Y7" s="156"/>
      <c r="Z7" s="156"/>
      <c r="AA7" s="156"/>
      <c r="AB7" s="156"/>
      <c r="AC7" s="7"/>
      <c r="AD7" s="11"/>
    </row>
    <row r="8" spans="1:30" x14ac:dyDescent="0.25">
      <c r="A8" s="10" t="s">
        <v>67</v>
      </c>
      <c r="B8" s="10">
        <v>40.299999999999997</v>
      </c>
      <c r="C8" s="10">
        <v>1.5</v>
      </c>
      <c r="D8" s="10">
        <v>0</v>
      </c>
      <c r="E8" s="10"/>
      <c r="G8" s="3" t="s">
        <v>13</v>
      </c>
      <c r="H8" s="3">
        <f>(20.76*0.97)/20</f>
        <v>1.0068600000000001</v>
      </c>
      <c r="I8" s="3" t="s">
        <v>8</v>
      </c>
      <c r="J8" s="3"/>
      <c r="K8" s="3"/>
      <c r="L8" s="3"/>
      <c r="M8" s="3"/>
      <c r="N8" s="3"/>
      <c r="O8" s="3"/>
      <c r="P8" s="3"/>
      <c r="Q8" s="3"/>
      <c r="R8" s="3"/>
      <c r="S8" s="3"/>
      <c r="T8" s="3"/>
      <c r="U8" s="3"/>
      <c r="V8" s="3"/>
      <c r="W8" s="3"/>
      <c r="Y8" s="156"/>
      <c r="Z8" s="156"/>
      <c r="AA8" s="156"/>
      <c r="AB8" s="156"/>
      <c r="AC8" s="11"/>
    </row>
    <row r="9" spans="1:30" x14ac:dyDescent="0.25">
      <c r="A9" s="10" t="s">
        <v>68</v>
      </c>
      <c r="B9" s="10">
        <v>42.2</v>
      </c>
      <c r="C9" s="10">
        <v>1.8</v>
      </c>
      <c r="D9" s="10">
        <v>0</v>
      </c>
      <c r="E9" s="10"/>
      <c r="G9" s="3" t="s">
        <v>14</v>
      </c>
      <c r="H9" s="3"/>
      <c r="I9" s="3" t="s">
        <v>8</v>
      </c>
      <c r="J9" s="3"/>
      <c r="K9" s="3"/>
      <c r="L9" s="3"/>
      <c r="M9" s="3"/>
      <c r="N9" s="3"/>
      <c r="O9" s="3"/>
      <c r="P9" s="3"/>
      <c r="Q9" s="3"/>
      <c r="R9" s="3"/>
      <c r="S9" s="3"/>
      <c r="T9" s="3"/>
      <c r="U9" s="3"/>
      <c r="V9" s="3"/>
      <c r="W9" s="3"/>
      <c r="Y9" s="156"/>
      <c r="Z9" s="156"/>
      <c r="AA9" s="156"/>
      <c r="AB9" s="156"/>
    </row>
    <row r="10" spans="1:30" x14ac:dyDescent="0.25">
      <c r="A10" s="10" t="s">
        <v>69</v>
      </c>
      <c r="B10" s="10">
        <v>42.5</v>
      </c>
      <c r="C10" s="10">
        <v>1.5</v>
      </c>
      <c r="D10" s="10">
        <v>0</v>
      </c>
      <c r="E10" s="10"/>
      <c r="G10" s="3"/>
      <c r="H10" s="3"/>
      <c r="I10" s="3"/>
      <c r="J10" s="3"/>
      <c r="K10" s="3"/>
      <c r="L10" s="3"/>
      <c r="M10" s="3"/>
      <c r="N10" s="3"/>
      <c r="O10" s="3"/>
      <c r="P10" s="3"/>
      <c r="Q10" s="3"/>
      <c r="R10" s="160"/>
      <c r="S10" s="160"/>
      <c r="T10" s="160"/>
      <c r="U10" s="160"/>
      <c r="V10" s="160"/>
      <c r="W10" s="160"/>
      <c r="X10" s="13"/>
      <c r="Y10" s="5"/>
      <c r="Z10" s="5"/>
      <c r="AA10" s="5"/>
      <c r="AB10" s="5"/>
      <c r="AC10" s="5"/>
      <c r="AD10" s="5"/>
    </row>
    <row r="11" spans="1:30" x14ac:dyDescent="0.25">
      <c r="A11" s="10" t="s">
        <v>70</v>
      </c>
      <c r="B11" s="10">
        <v>43.3</v>
      </c>
      <c r="C11" s="10">
        <v>1.6</v>
      </c>
      <c r="D11" s="10">
        <v>0</v>
      </c>
      <c r="E11" s="10"/>
      <c r="G11" s="3"/>
      <c r="H11" s="3"/>
      <c r="I11" s="3"/>
      <c r="J11" s="3"/>
      <c r="K11" s="3"/>
      <c r="L11" s="3"/>
      <c r="M11" s="3"/>
      <c r="N11" s="3"/>
      <c r="O11" s="3"/>
      <c r="P11" s="3"/>
      <c r="Q11" s="3"/>
      <c r="R11" s="3"/>
      <c r="S11" s="3"/>
      <c r="T11" s="3"/>
      <c r="U11" s="3"/>
      <c r="V11" s="3"/>
      <c r="W11" s="3"/>
      <c r="X11" s="14"/>
      <c r="Y11" s="166" t="s">
        <v>103</v>
      </c>
      <c r="Z11" s="166"/>
      <c r="AA11" s="166"/>
      <c r="AB11" s="7"/>
      <c r="AC11" s="7"/>
      <c r="AD11" s="11"/>
    </row>
    <row r="12" spans="1:30" x14ac:dyDescent="0.25">
      <c r="A12" s="10" t="s">
        <v>71</v>
      </c>
      <c r="B12" s="10">
        <v>40.9</v>
      </c>
      <c r="C12" s="10">
        <v>1.7</v>
      </c>
      <c r="D12" s="10">
        <v>0</v>
      </c>
      <c r="E12" s="10"/>
      <c r="G12" s="3"/>
      <c r="H12" s="3"/>
      <c r="I12" s="3"/>
      <c r="J12" s="3"/>
      <c r="K12" s="3"/>
      <c r="L12" s="3"/>
      <c r="M12" s="3"/>
      <c r="N12" s="3"/>
      <c r="O12" s="3"/>
      <c r="P12" s="3"/>
      <c r="Q12" s="3"/>
      <c r="R12" s="3"/>
      <c r="S12" s="3"/>
      <c r="T12" s="3"/>
      <c r="U12" s="3"/>
      <c r="V12" s="3"/>
      <c r="W12" s="3"/>
      <c r="X12" s="14"/>
      <c r="Y12" s="166"/>
      <c r="Z12" s="166"/>
      <c r="AA12" s="166"/>
      <c r="AB12" s="11"/>
      <c r="AC12" s="11"/>
    </row>
    <row r="13" spans="1:30" x14ac:dyDescent="0.25">
      <c r="A13" s="10" t="s">
        <v>72</v>
      </c>
      <c r="B13" s="10">
        <v>41.2</v>
      </c>
      <c r="C13" s="10">
        <v>1.5</v>
      </c>
      <c r="D13" s="10">
        <v>0</v>
      </c>
      <c r="E13" s="10"/>
      <c r="G13" s="3"/>
      <c r="H13" s="3"/>
      <c r="I13" s="3"/>
      <c r="J13" s="3"/>
      <c r="K13" s="3"/>
      <c r="L13" s="3"/>
      <c r="M13" s="3"/>
      <c r="N13" s="3"/>
      <c r="O13" s="3"/>
      <c r="P13" s="3"/>
      <c r="Q13" s="3"/>
      <c r="R13" s="3"/>
      <c r="S13" s="3"/>
      <c r="T13" s="3"/>
      <c r="U13" s="3"/>
      <c r="V13" s="3"/>
      <c r="W13" s="3"/>
      <c r="X13" s="14"/>
      <c r="Y13" s="166"/>
      <c r="Z13" s="166"/>
      <c r="AA13" s="166"/>
    </row>
    <row r="14" spans="1:30" x14ac:dyDescent="0.25">
      <c r="A14" s="10" t="s">
        <v>73</v>
      </c>
      <c r="B14" s="10">
        <v>41.7</v>
      </c>
      <c r="C14" s="10">
        <v>1.3</v>
      </c>
      <c r="D14" s="10">
        <v>0</v>
      </c>
      <c r="E14" s="10"/>
      <c r="G14" s="3"/>
      <c r="H14" s="3"/>
      <c r="I14" s="3"/>
      <c r="J14" s="15"/>
      <c r="K14" s="162" t="s">
        <v>15</v>
      </c>
      <c r="L14" s="162"/>
      <c r="M14" s="162"/>
      <c r="N14" s="163" t="s">
        <v>16</v>
      </c>
      <c r="O14" s="163"/>
      <c r="P14" s="163"/>
      <c r="Q14" s="164" t="s">
        <v>17</v>
      </c>
      <c r="R14" s="164"/>
      <c r="S14" s="164"/>
      <c r="T14" s="165" t="s">
        <v>18</v>
      </c>
      <c r="U14" s="165"/>
      <c r="V14" s="3"/>
      <c r="W14" s="3"/>
      <c r="X14" s="14"/>
      <c r="Y14" s="166"/>
      <c r="Z14" s="166"/>
      <c r="AA14" s="166"/>
      <c r="AB14" s="5"/>
      <c r="AC14" s="5"/>
      <c r="AD14" s="5"/>
    </row>
    <row r="15" spans="1:30" x14ac:dyDescent="0.25">
      <c r="A15" s="10"/>
      <c r="B15" s="10"/>
      <c r="C15" s="10"/>
      <c r="D15" s="10"/>
      <c r="E15" s="10"/>
      <c r="G15" s="3"/>
      <c r="H15" s="3"/>
      <c r="I15" s="3"/>
      <c r="J15" s="16" t="s">
        <v>0</v>
      </c>
      <c r="K15" s="17" t="s">
        <v>19</v>
      </c>
      <c r="L15" s="17" t="s">
        <v>20</v>
      </c>
      <c r="M15" s="17" t="s">
        <v>21</v>
      </c>
      <c r="N15" s="18" t="s">
        <v>22</v>
      </c>
      <c r="O15" s="18" t="s">
        <v>23</v>
      </c>
      <c r="P15" s="18" t="s">
        <v>24</v>
      </c>
      <c r="Q15" s="19" t="s">
        <v>4</v>
      </c>
      <c r="R15" s="19" t="s">
        <v>5</v>
      </c>
      <c r="S15" s="19" t="s">
        <v>6</v>
      </c>
      <c r="T15" s="16" t="s">
        <v>25</v>
      </c>
      <c r="U15" s="16" t="s">
        <v>26</v>
      </c>
      <c r="V15" s="3"/>
      <c r="W15" s="3"/>
      <c r="X15" s="14"/>
      <c r="Y15" s="12"/>
      <c r="Z15" s="12"/>
      <c r="AA15" s="7"/>
      <c r="AB15" s="7"/>
      <c r="AC15" s="7"/>
      <c r="AD15" s="56"/>
    </row>
    <row r="16" spans="1:30" x14ac:dyDescent="0.25">
      <c r="A16" s="10" t="s">
        <v>27</v>
      </c>
      <c r="B16" s="10">
        <v>42.9</v>
      </c>
      <c r="C16" s="10">
        <v>0</v>
      </c>
      <c r="D16" s="10">
        <v>108.6</v>
      </c>
      <c r="E16" s="10"/>
      <c r="G16" s="3"/>
      <c r="H16" s="3"/>
      <c r="I16" s="3"/>
      <c r="J16" s="20">
        <v>1</v>
      </c>
      <c r="K16" s="21">
        <v>10</v>
      </c>
      <c r="L16" s="21">
        <v>0</v>
      </c>
      <c r="M16" s="21">
        <v>10</v>
      </c>
      <c r="N16" s="22">
        <f t="shared" ref="N16:N21" si="0">$H$5*(K16/1000)</f>
        <v>5.13E-3</v>
      </c>
      <c r="O16" s="23">
        <f>$H$7*(L16/1000)</f>
        <v>0</v>
      </c>
      <c r="P16" s="22">
        <f t="shared" ref="P16:P21" si="1">$H$6*(M16/1000)</f>
        <v>1.9148000000000002E-2</v>
      </c>
      <c r="Q16" s="24">
        <f t="shared" ref="Q16:S21" si="2">B16</f>
        <v>42.9</v>
      </c>
      <c r="R16" s="24">
        <f t="shared" si="2"/>
        <v>0</v>
      </c>
      <c r="S16" s="24">
        <f t="shared" si="2"/>
        <v>108.6</v>
      </c>
      <c r="T16" s="25">
        <f t="shared" ref="T16:T21" si="3">R16/Q16</f>
        <v>0</v>
      </c>
      <c r="U16" s="20">
        <f t="shared" ref="U16:U21" si="4">S16/Q16</f>
        <v>2.5314685314685312</v>
      </c>
      <c r="V16" s="3"/>
      <c r="W16" s="3"/>
      <c r="X16" s="14"/>
      <c r="AA16" s="11"/>
      <c r="AB16" s="11"/>
      <c r="AC16" s="11"/>
    </row>
    <row r="17" spans="1:35" x14ac:dyDescent="0.25">
      <c r="A17" s="10" t="s">
        <v>28</v>
      </c>
      <c r="B17" s="10">
        <v>44.1</v>
      </c>
      <c r="C17" s="10">
        <v>18.399999999999999</v>
      </c>
      <c r="D17" s="10">
        <v>43.3</v>
      </c>
      <c r="E17" s="10"/>
      <c r="G17" s="26" t="s">
        <v>29</v>
      </c>
      <c r="H17" s="2">
        <v>213.55</v>
      </c>
      <c r="I17" s="3"/>
      <c r="J17" s="20">
        <v>2</v>
      </c>
      <c r="K17" s="21">
        <v>10</v>
      </c>
      <c r="L17" s="21">
        <v>2</v>
      </c>
      <c r="M17" s="21">
        <v>8</v>
      </c>
      <c r="N17" s="22">
        <f t="shared" si="0"/>
        <v>5.13E-3</v>
      </c>
      <c r="O17" s="23">
        <f>$H$8*(L17/1000)</f>
        <v>2.0137200000000001E-3</v>
      </c>
      <c r="P17" s="22">
        <f t="shared" si="1"/>
        <v>1.5318400000000001E-2</v>
      </c>
      <c r="Q17" s="24">
        <f t="shared" si="2"/>
        <v>44.1</v>
      </c>
      <c r="R17" s="24">
        <f t="shared" si="2"/>
        <v>18.399999999999999</v>
      </c>
      <c r="S17" s="24">
        <f t="shared" si="2"/>
        <v>43.3</v>
      </c>
      <c r="T17" s="25">
        <f t="shared" si="3"/>
        <v>0.41723356009070289</v>
      </c>
      <c r="U17" s="20">
        <f t="shared" si="4"/>
        <v>0.98185941043083891</v>
      </c>
      <c r="V17" s="3"/>
      <c r="W17" s="3"/>
      <c r="X17" s="14"/>
    </row>
    <row r="18" spans="1:35" x14ac:dyDescent="0.25">
      <c r="A18" s="10" t="s">
        <v>30</v>
      </c>
      <c r="B18" s="10">
        <v>45</v>
      </c>
      <c r="C18" s="10">
        <v>37.799999999999997</v>
      </c>
      <c r="D18" s="10">
        <v>77.099999999999994</v>
      </c>
      <c r="E18" s="10"/>
      <c r="G18" s="26" t="s">
        <v>74</v>
      </c>
      <c r="H18" s="57">
        <f>101.37/20</f>
        <v>5.0685000000000002</v>
      </c>
      <c r="I18" s="3"/>
      <c r="J18" s="20">
        <v>3</v>
      </c>
      <c r="K18" s="21">
        <v>10</v>
      </c>
      <c r="L18" s="21">
        <v>4</v>
      </c>
      <c r="M18" s="21">
        <v>6</v>
      </c>
      <c r="N18" s="22">
        <f t="shared" si="0"/>
        <v>5.13E-3</v>
      </c>
      <c r="O18" s="23">
        <f t="shared" ref="O18:O21" si="5">$H$8*(L18/1000)</f>
        <v>4.0274400000000002E-3</v>
      </c>
      <c r="P18" s="22">
        <f t="shared" si="1"/>
        <v>1.14888E-2</v>
      </c>
      <c r="Q18" s="24">
        <f t="shared" si="2"/>
        <v>45</v>
      </c>
      <c r="R18" s="24">
        <f t="shared" si="2"/>
        <v>37.799999999999997</v>
      </c>
      <c r="S18" s="24">
        <f t="shared" si="2"/>
        <v>77.099999999999994</v>
      </c>
      <c r="T18" s="25">
        <f t="shared" si="3"/>
        <v>0.84</v>
      </c>
      <c r="U18" s="20">
        <f t="shared" si="4"/>
        <v>1.7133333333333332</v>
      </c>
      <c r="V18" s="3"/>
      <c r="W18" s="3"/>
      <c r="X18" s="14"/>
      <c r="Y18" s="14"/>
      <c r="Z18" s="14"/>
    </row>
    <row r="19" spans="1:35" x14ac:dyDescent="0.25">
      <c r="A19" s="10" t="s">
        <v>31</v>
      </c>
      <c r="B19" s="10">
        <v>44.5</v>
      </c>
      <c r="C19" s="10">
        <v>57.5</v>
      </c>
      <c r="D19" s="10">
        <v>42.4</v>
      </c>
      <c r="E19" s="10"/>
      <c r="G19" s="3"/>
      <c r="H19" s="3"/>
      <c r="I19" s="3"/>
      <c r="J19" s="20">
        <v>4</v>
      </c>
      <c r="K19" s="21">
        <v>10</v>
      </c>
      <c r="L19" s="21">
        <v>6</v>
      </c>
      <c r="M19" s="21">
        <v>4</v>
      </c>
      <c r="N19" s="22">
        <f t="shared" si="0"/>
        <v>5.13E-3</v>
      </c>
      <c r="O19" s="23">
        <f t="shared" si="5"/>
        <v>6.0411600000000003E-3</v>
      </c>
      <c r="P19" s="22">
        <f t="shared" si="1"/>
        <v>7.6592000000000006E-3</v>
      </c>
      <c r="Q19" s="24">
        <f t="shared" si="2"/>
        <v>44.5</v>
      </c>
      <c r="R19" s="24">
        <f t="shared" si="2"/>
        <v>57.5</v>
      </c>
      <c r="S19" s="24">
        <f t="shared" si="2"/>
        <v>42.4</v>
      </c>
      <c r="T19" s="25">
        <f t="shared" si="3"/>
        <v>1.2921348314606742</v>
      </c>
      <c r="U19" s="20">
        <f t="shared" si="4"/>
        <v>0.95280898876404496</v>
      </c>
      <c r="V19" s="3"/>
      <c r="W19" s="3"/>
      <c r="AE19" s="12"/>
      <c r="AF19" s="27"/>
    </row>
    <row r="20" spans="1:35" x14ac:dyDescent="0.25">
      <c r="A20" s="10" t="s">
        <v>32</v>
      </c>
      <c r="B20" s="10">
        <v>43.2</v>
      </c>
      <c r="C20" s="10">
        <v>74.7</v>
      </c>
      <c r="D20" s="10">
        <v>13.7</v>
      </c>
      <c r="E20" s="10"/>
      <c r="G20" s="3"/>
      <c r="H20" s="3"/>
      <c r="I20" s="3"/>
      <c r="J20" s="20">
        <v>5</v>
      </c>
      <c r="K20" s="21">
        <v>10</v>
      </c>
      <c r="L20" s="21">
        <v>8</v>
      </c>
      <c r="M20" s="21">
        <v>2</v>
      </c>
      <c r="N20" s="22">
        <f t="shared" si="0"/>
        <v>5.13E-3</v>
      </c>
      <c r="O20" s="23">
        <f t="shared" si="5"/>
        <v>8.0548800000000004E-3</v>
      </c>
      <c r="P20" s="22">
        <f t="shared" si="1"/>
        <v>3.8296000000000003E-3</v>
      </c>
      <c r="Q20" s="24">
        <f t="shared" si="2"/>
        <v>43.2</v>
      </c>
      <c r="R20" s="24">
        <f t="shared" si="2"/>
        <v>74.7</v>
      </c>
      <c r="S20" s="24">
        <f t="shared" si="2"/>
        <v>13.7</v>
      </c>
      <c r="T20" s="25">
        <f t="shared" si="3"/>
        <v>1.7291666666666665</v>
      </c>
      <c r="U20" s="20">
        <f t="shared" si="4"/>
        <v>0.31712962962962959</v>
      </c>
      <c r="V20" s="3"/>
      <c r="W20" s="3"/>
    </row>
    <row r="21" spans="1:35" x14ac:dyDescent="0.25">
      <c r="A21" s="10" t="s">
        <v>33</v>
      </c>
      <c r="B21" s="10">
        <v>44</v>
      </c>
      <c r="C21" s="10">
        <v>94.7</v>
      </c>
      <c r="D21" s="10">
        <v>0</v>
      </c>
      <c r="E21" s="10"/>
      <c r="G21" s="3"/>
      <c r="H21" s="3"/>
      <c r="I21" s="3"/>
      <c r="J21" s="20">
        <v>6</v>
      </c>
      <c r="K21" s="21">
        <v>10</v>
      </c>
      <c r="L21" s="21">
        <v>10</v>
      </c>
      <c r="M21" s="21">
        <v>0</v>
      </c>
      <c r="N21" s="22">
        <f t="shared" si="0"/>
        <v>5.13E-3</v>
      </c>
      <c r="O21" s="23">
        <f t="shared" si="5"/>
        <v>1.00686E-2</v>
      </c>
      <c r="P21" s="22">
        <f t="shared" si="1"/>
        <v>0</v>
      </c>
      <c r="Q21" s="24">
        <f t="shared" si="2"/>
        <v>44</v>
      </c>
      <c r="R21" s="24">
        <f t="shared" si="2"/>
        <v>94.7</v>
      </c>
      <c r="S21" s="24">
        <f t="shared" si="2"/>
        <v>0</v>
      </c>
      <c r="T21" s="25">
        <f t="shared" si="3"/>
        <v>2.1522727272727273</v>
      </c>
      <c r="U21" s="20">
        <f t="shared" si="4"/>
        <v>0</v>
      </c>
      <c r="V21" s="3"/>
      <c r="W21" s="3"/>
    </row>
    <row r="22" spans="1:35" x14ac:dyDescent="0.25">
      <c r="A22" s="10"/>
      <c r="B22" s="10"/>
      <c r="C22" s="10"/>
      <c r="D22" s="10"/>
      <c r="E22" s="10"/>
      <c r="T22" s="28"/>
    </row>
    <row r="23" spans="1:35" ht="15.75" thickBot="1" x14ac:dyDescent="0.3">
      <c r="A23" s="9" t="s">
        <v>0</v>
      </c>
      <c r="B23" s="9" t="s">
        <v>34</v>
      </c>
      <c r="C23" s="9" t="s">
        <v>35</v>
      </c>
      <c r="D23" s="9" t="s">
        <v>36</v>
      </c>
      <c r="E23" s="9" t="s">
        <v>37</v>
      </c>
      <c r="G23" s="29" t="s">
        <v>9</v>
      </c>
      <c r="H23" s="30" t="s">
        <v>38</v>
      </c>
      <c r="I23" s="30" t="s">
        <v>39</v>
      </c>
      <c r="J23" s="31" t="s">
        <v>40</v>
      </c>
      <c r="K23" s="30" t="s">
        <v>41</v>
      </c>
      <c r="L23" s="30" t="s">
        <v>42</v>
      </c>
      <c r="M23" s="32" t="s">
        <v>75</v>
      </c>
      <c r="N23" s="30" t="s">
        <v>43</v>
      </c>
      <c r="O23" s="30" t="s">
        <v>44</v>
      </c>
      <c r="P23" s="30" t="s">
        <v>45</v>
      </c>
      <c r="Q23" s="31" t="s">
        <v>46</v>
      </c>
      <c r="R23" s="30" t="s">
        <v>47</v>
      </c>
      <c r="S23" s="30" t="s">
        <v>48</v>
      </c>
      <c r="T23" s="31" t="s">
        <v>49</v>
      </c>
      <c r="U23" s="33" t="s">
        <v>50</v>
      </c>
      <c r="V23" s="30" t="s">
        <v>51</v>
      </c>
      <c r="W23" s="31" t="s">
        <v>52</v>
      </c>
      <c r="X23" s="32" t="s">
        <v>53</v>
      </c>
      <c r="Y23" s="33" t="s">
        <v>54</v>
      </c>
      <c r="Z23" s="32" t="s">
        <v>76</v>
      </c>
      <c r="AA23" s="31" t="s">
        <v>55</v>
      </c>
      <c r="AB23" s="31" t="s">
        <v>77</v>
      </c>
      <c r="AC23" s="32" t="s">
        <v>78</v>
      </c>
      <c r="AD23" s="32" t="s">
        <v>79</v>
      </c>
      <c r="AF23" s="157" t="s">
        <v>80</v>
      </c>
      <c r="AG23" s="157"/>
      <c r="AH23" s="157"/>
      <c r="AI23" s="157"/>
    </row>
    <row r="24" spans="1:35" ht="15.75" thickTop="1" x14ac:dyDescent="0.25">
      <c r="A24" s="10" t="str">
        <f t="shared" ref="A24:A33" si="6">A5</f>
        <v>VB203-1</v>
      </c>
      <c r="B24" s="10">
        <v>276</v>
      </c>
      <c r="C24" s="10">
        <v>185.8</v>
      </c>
      <c r="D24" s="10">
        <v>603.20000000000005</v>
      </c>
      <c r="E24" s="10">
        <v>0</v>
      </c>
      <c r="G24" s="34" t="str">
        <f t="shared" ref="G24:G33" si="7">A5</f>
        <v>VB203-1</v>
      </c>
      <c r="H24" s="35">
        <f>$B$5</f>
        <v>41.2</v>
      </c>
      <c r="I24" s="35">
        <f>$C$5</f>
        <v>1.4</v>
      </c>
      <c r="J24" s="36">
        <f>$D$5</f>
        <v>0</v>
      </c>
      <c r="K24" s="35">
        <f t="shared" ref="K24:K30" si="8">I24/H24</f>
        <v>3.3980582524271843E-2</v>
      </c>
      <c r="L24" s="58">
        <f t="shared" ref="L24:L33" si="9">K24/$H$17</f>
        <v>1.5912237192353942E-4</v>
      </c>
      <c r="M24" s="38">
        <f t="shared" ref="M24:M33" si="10">ABS(($L$36-L24)/$L$37)</f>
        <v>0.9038086156500531</v>
      </c>
      <c r="N24" s="39">
        <f>$B$24</f>
        <v>276</v>
      </c>
      <c r="O24" s="39">
        <f>$C$24</f>
        <v>185.8</v>
      </c>
      <c r="P24" s="39">
        <f>$D$24</f>
        <v>603.20000000000005</v>
      </c>
      <c r="Q24" s="40">
        <f>$E$24</f>
        <v>0</v>
      </c>
      <c r="R24" s="39">
        <f t="shared" ref="R24:R33" si="11">N24/P24</f>
        <v>0.45755968169761269</v>
      </c>
      <c r="S24" s="39">
        <f t="shared" ref="S24:S33" si="12">O24/P24</f>
        <v>0.30802387267904507</v>
      </c>
      <c r="T24" s="41">
        <f t="shared" ref="T24:T33" si="13">Q24/P24</f>
        <v>0</v>
      </c>
      <c r="U24" s="42">
        <f>(R24*0.005*($H$18))/0.5335</f>
        <v>2.1735156951118557E-2</v>
      </c>
      <c r="V24" s="42">
        <f t="shared" ref="V24:V33" si="14">(S24*0.005*($H$18))/0.8217</f>
        <v>9.4999330575254969E-3</v>
      </c>
      <c r="W24" s="43">
        <f t="shared" ref="W24:W33" si="15">(T24*0.005*($H$18))/0.7126</f>
        <v>0</v>
      </c>
      <c r="X24" s="44">
        <f t="shared" ref="X24:X33" si="16">U24/V24</f>
        <v>2.2879273800672486</v>
      </c>
      <c r="Y24" s="59">
        <f t="shared" ref="Y24:Y33" si="17">(U24+V24+W24)*10</f>
        <v>0.31235090008644056</v>
      </c>
      <c r="Z24" s="38">
        <f t="shared" ref="Z24:Z33" si="18">ABS(($Y$36-Y24)/$Y$37)</f>
        <v>0.42004806074946188</v>
      </c>
      <c r="AA24" s="60">
        <f t="shared" ref="AA24:AA33" si="19">L24/Y24</f>
        <v>5.0943465147532346E-4</v>
      </c>
      <c r="AB24" s="53">
        <f>$AA$31</f>
        <v>6.1862332420252063E-4</v>
      </c>
      <c r="AC24" s="38">
        <f t="shared" ref="AC24:AC33" si="20">ABS(($AB$36-AB24)/$AB$37)</f>
        <v>0.32984039365173612</v>
      </c>
      <c r="AD24" s="36" t="s">
        <v>81</v>
      </c>
      <c r="AF24" s="158" t="s">
        <v>82</v>
      </c>
      <c r="AG24" s="158"/>
      <c r="AH24" s="61" t="s">
        <v>83</v>
      </c>
      <c r="AI24" t="s">
        <v>84</v>
      </c>
    </row>
    <row r="25" spans="1:35" x14ac:dyDescent="0.25">
      <c r="A25" s="10" t="str">
        <f t="shared" si="6"/>
        <v>VB203-2</v>
      </c>
      <c r="B25" s="10">
        <v>266.2</v>
      </c>
      <c r="C25" s="10">
        <v>192.9</v>
      </c>
      <c r="D25" s="10">
        <v>585.70000000000005</v>
      </c>
      <c r="E25" s="10">
        <v>0</v>
      </c>
      <c r="G25" s="34" t="str">
        <f t="shared" si="7"/>
        <v>VB203-2</v>
      </c>
      <c r="H25" s="35">
        <f>$B$6</f>
        <v>42.6</v>
      </c>
      <c r="I25" s="35">
        <f>$C$6</f>
        <v>1.5</v>
      </c>
      <c r="J25" s="36">
        <f>$D$6</f>
        <v>0</v>
      </c>
      <c r="K25" s="35">
        <f t="shared" si="8"/>
        <v>3.5211267605633804E-2</v>
      </c>
      <c r="L25" s="58">
        <f t="shared" si="9"/>
        <v>1.6488535521252072E-4</v>
      </c>
      <c r="M25" s="38">
        <f t="shared" si="10"/>
        <v>0.52957811187588399</v>
      </c>
      <c r="N25" s="39">
        <f>$B$25</f>
        <v>266.2</v>
      </c>
      <c r="O25" s="39">
        <f>$C$25</f>
        <v>192.9</v>
      </c>
      <c r="P25" s="39">
        <f>$D$25</f>
        <v>585.70000000000005</v>
      </c>
      <c r="Q25" s="40">
        <f>$E$25</f>
        <v>0</v>
      </c>
      <c r="R25" s="39">
        <f t="shared" si="11"/>
        <v>0.45449889021683448</v>
      </c>
      <c r="S25" s="39">
        <f t="shared" si="12"/>
        <v>0.32934949632917876</v>
      </c>
      <c r="T25" s="41">
        <f t="shared" si="13"/>
        <v>0</v>
      </c>
      <c r="U25" s="42">
        <f t="shared" ref="U25:U33" si="21">(R25*0.005*($H$18))/0.5335</f>
        <v>2.1589762184292649E-2</v>
      </c>
      <c r="V25" s="42">
        <f t="shared" si="14"/>
        <v>1.0157648303179034E-2</v>
      </c>
      <c r="W25" s="43">
        <f t="shared" si="15"/>
        <v>0</v>
      </c>
      <c r="X25" s="44">
        <f t="shared" si="16"/>
        <v>2.1254685671225406</v>
      </c>
      <c r="Y25" s="59">
        <f t="shared" si="17"/>
        <v>0.31747410487471683</v>
      </c>
      <c r="Z25" s="38">
        <f t="shared" si="18"/>
        <v>0.56045522677760651</v>
      </c>
      <c r="AA25" s="37">
        <f t="shared" si="19"/>
        <v>5.1936631265592063E-4</v>
      </c>
      <c r="AB25" s="53">
        <f>$AA$33</f>
        <v>5.8988782951970974E-4</v>
      </c>
      <c r="AC25" s="38">
        <f t="shared" si="20"/>
        <v>3.9922332327583148E-3</v>
      </c>
      <c r="AD25" s="36">
        <f>(AB24-AB33)/AB37</f>
        <v>-1.074844396384053</v>
      </c>
      <c r="AF25" s="159" t="s">
        <v>85</v>
      </c>
      <c r="AG25" s="159"/>
      <c r="AH25">
        <v>2.1760000000000002</v>
      </c>
      <c r="AI25">
        <v>2.41</v>
      </c>
    </row>
    <row r="26" spans="1:35" x14ac:dyDescent="0.25">
      <c r="A26" s="10" t="str">
        <f t="shared" si="6"/>
        <v>VB203-3</v>
      </c>
      <c r="B26" s="10">
        <v>199.1</v>
      </c>
      <c r="C26" s="10">
        <v>138.9</v>
      </c>
      <c r="D26" s="10">
        <v>565.6</v>
      </c>
      <c r="E26" s="10">
        <v>0</v>
      </c>
      <c r="G26" s="34" t="str">
        <f t="shared" si="7"/>
        <v>VB203-3</v>
      </c>
      <c r="H26" s="35">
        <f>$B$7</f>
        <v>40.799999999999997</v>
      </c>
      <c r="I26" s="35">
        <f>$C$7</f>
        <v>1.3</v>
      </c>
      <c r="J26" s="36">
        <f>$D$7</f>
        <v>0</v>
      </c>
      <c r="K26" s="35">
        <f t="shared" si="8"/>
        <v>3.186274509803922E-2</v>
      </c>
      <c r="L26" s="58">
        <f t="shared" si="9"/>
        <v>1.4920508123642809E-4</v>
      </c>
      <c r="M26" s="38">
        <f t="shared" si="10"/>
        <v>1.5478071323572899</v>
      </c>
      <c r="N26" s="39">
        <f>$B$26</f>
        <v>199.1</v>
      </c>
      <c r="O26" s="39">
        <f>$C$26</f>
        <v>138.9</v>
      </c>
      <c r="P26" s="39">
        <f>$D$26</f>
        <v>565.6</v>
      </c>
      <c r="Q26" s="40">
        <f>$E$26</f>
        <v>0</v>
      </c>
      <c r="R26" s="39">
        <f t="shared" si="11"/>
        <v>0.35201555869872697</v>
      </c>
      <c r="S26" s="39">
        <f t="shared" si="12"/>
        <v>0.24557991513437058</v>
      </c>
      <c r="T26" s="41">
        <f t="shared" si="13"/>
        <v>0</v>
      </c>
      <c r="U26" s="42">
        <f t="shared" si="21"/>
        <v>1.6721563816911884E-2</v>
      </c>
      <c r="V26" s="42">
        <f t="shared" si="14"/>
        <v>7.5740647429631104E-3</v>
      </c>
      <c r="W26" s="43">
        <f t="shared" si="15"/>
        <v>0</v>
      </c>
      <c r="X26" s="44">
        <f t="shared" si="16"/>
        <v>2.2077397519538637</v>
      </c>
      <c r="Y26" s="59">
        <f t="shared" si="17"/>
        <v>0.24295628559874993</v>
      </c>
      <c r="Z26" s="38">
        <f t="shared" si="18"/>
        <v>1.4817890823077313</v>
      </c>
      <c r="AA26" s="37">
        <f t="shared" si="19"/>
        <v>6.1412315745905431E-4</v>
      </c>
      <c r="AB26" s="53">
        <f>$AA$28</f>
        <v>6.6904216935229175E-4</v>
      </c>
      <c r="AC26" s="38">
        <f t="shared" si="20"/>
        <v>0.91557784855272839</v>
      </c>
      <c r="AD26" s="36"/>
      <c r="AF26" s="159" t="s">
        <v>86</v>
      </c>
      <c r="AG26" s="159"/>
      <c r="AH26">
        <v>3.68</v>
      </c>
      <c r="AI26">
        <v>3.88</v>
      </c>
    </row>
    <row r="27" spans="1:35" x14ac:dyDescent="0.25">
      <c r="A27" s="10" t="str">
        <f t="shared" si="6"/>
        <v>VB203-4</v>
      </c>
      <c r="B27" s="10">
        <v>210</v>
      </c>
      <c r="C27" s="10">
        <v>139.30000000000001</v>
      </c>
      <c r="D27" s="10">
        <v>582.29999999999995</v>
      </c>
      <c r="E27" s="10">
        <v>0</v>
      </c>
      <c r="G27" s="34" t="str">
        <f t="shared" si="7"/>
        <v>VB203-4</v>
      </c>
      <c r="H27" s="35">
        <f>$B$8</f>
        <v>40.299999999999997</v>
      </c>
      <c r="I27" s="35">
        <f>$C$8</f>
        <v>1.5</v>
      </c>
      <c r="J27" s="36">
        <f>$D$8</f>
        <v>0</v>
      </c>
      <c r="K27" s="35">
        <f t="shared" si="8"/>
        <v>3.722084367245658E-2</v>
      </c>
      <c r="L27" s="58">
        <f t="shared" si="9"/>
        <v>1.742956856588929E-4</v>
      </c>
      <c r="M27" s="38">
        <f t="shared" si="10"/>
        <v>8.1499957769146217E-2</v>
      </c>
      <c r="N27" s="39">
        <f>$B$27</f>
        <v>210</v>
      </c>
      <c r="O27" s="39">
        <f>$C$27</f>
        <v>139.30000000000001</v>
      </c>
      <c r="P27" s="39">
        <f>$D$27</f>
        <v>582.29999999999995</v>
      </c>
      <c r="Q27" s="40">
        <f>$E$27</f>
        <v>0</v>
      </c>
      <c r="R27" s="39">
        <f t="shared" si="11"/>
        <v>0.36063884595569295</v>
      </c>
      <c r="S27" s="39">
        <f t="shared" si="12"/>
        <v>0.23922376781727636</v>
      </c>
      <c r="T27" s="41">
        <f t="shared" si="13"/>
        <v>0</v>
      </c>
      <c r="U27" s="42">
        <f t="shared" si="21"/>
        <v>1.7131190166133365E-2</v>
      </c>
      <c r="V27" s="42">
        <f t="shared" si="14"/>
        <v>7.3780313203228995E-3</v>
      </c>
      <c r="W27" s="43">
        <f t="shared" si="15"/>
        <v>0</v>
      </c>
      <c r="X27" s="44">
        <f t="shared" si="16"/>
        <v>2.321918872714086</v>
      </c>
      <c r="Y27" s="59">
        <f t="shared" si="17"/>
        <v>0.24509221486456265</v>
      </c>
      <c r="Z27" s="38">
        <f t="shared" si="18"/>
        <v>1.423251548197126</v>
      </c>
      <c r="AA27" s="37">
        <f t="shared" si="19"/>
        <v>7.1114329663717903E-4</v>
      </c>
      <c r="AB27" s="53">
        <f>$AA$30</f>
        <v>4.8927231427561596E-4</v>
      </c>
      <c r="AC27" s="38">
        <f t="shared" si="20"/>
        <v>1.1728860396569425</v>
      </c>
      <c r="AD27" s="36" t="s">
        <v>87</v>
      </c>
      <c r="AF27" s="159" t="s">
        <v>88</v>
      </c>
      <c r="AG27" s="159"/>
      <c r="AH27">
        <v>0.76949999999999996</v>
      </c>
      <c r="AI27">
        <v>0.85860000000000003</v>
      </c>
    </row>
    <row r="28" spans="1:35" x14ac:dyDescent="0.25">
      <c r="A28" s="10" t="str">
        <f t="shared" si="6"/>
        <v>VB203-5</v>
      </c>
      <c r="B28" s="10">
        <v>260.10000000000002</v>
      </c>
      <c r="C28" s="10">
        <v>170.7</v>
      </c>
      <c r="D28" s="10">
        <v>590.20000000000005</v>
      </c>
      <c r="E28" s="10">
        <v>0</v>
      </c>
      <c r="G28" s="34" t="str">
        <f t="shared" si="7"/>
        <v>VB203-5</v>
      </c>
      <c r="H28" s="35">
        <f>$B$9</f>
        <v>42.2</v>
      </c>
      <c r="I28" s="35">
        <f>$C$9</f>
        <v>1.8</v>
      </c>
      <c r="J28" s="36">
        <f>$D$9</f>
        <v>0</v>
      </c>
      <c r="K28" s="35">
        <f t="shared" si="8"/>
        <v>4.2654028436018954E-2</v>
      </c>
      <c r="L28" s="58">
        <f t="shared" si="9"/>
        <v>1.9973789948966964E-4</v>
      </c>
      <c r="M28" s="38">
        <f t="shared" si="10"/>
        <v>1.7336394871733247</v>
      </c>
      <c r="N28" s="39">
        <f>$B$28</f>
        <v>260.10000000000002</v>
      </c>
      <c r="O28" s="39">
        <f>$C$28</f>
        <v>170.7</v>
      </c>
      <c r="P28" s="39">
        <f>$D$28</f>
        <v>590.20000000000005</v>
      </c>
      <c r="Q28" s="40">
        <f>$E$28</f>
        <v>0</v>
      </c>
      <c r="R28" s="39">
        <f t="shared" si="11"/>
        <v>0.44069806845137244</v>
      </c>
      <c r="S28" s="39">
        <f t="shared" si="12"/>
        <v>0.28922399186716363</v>
      </c>
      <c r="T28" s="41">
        <f t="shared" si="13"/>
        <v>0</v>
      </c>
      <c r="U28" s="42">
        <f t="shared" si="21"/>
        <v>2.0934190814862058E-2</v>
      </c>
      <c r="V28" s="42">
        <f t="shared" si="14"/>
        <v>8.9201156308793897E-3</v>
      </c>
      <c r="W28" s="43">
        <f t="shared" si="15"/>
        <v>0</v>
      </c>
      <c r="X28" s="44">
        <f t="shared" si="16"/>
        <v>2.3468519558639689</v>
      </c>
      <c r="Y28" s="59">
        <f t="shared" si="17"/>
        <v>0.29854306445741446</v>
      </c>
      <c r="Z28" s="38">
        <f t="shared" si="18"/>
        <v>4.1628858360659507E-2</v>
      </c>
      <c r="AA28" s="37">
        <f t="shared" si="19"/>
        <v>6.6904216935229175E-4</v>
      </c>
      <c r="AB28" s="53">
        <f>$AA$26</f>
        <v>6.1412315745905431E-4</v>
      </c>
      <c r="AC28" s="38">
        <f t="shared" si="20"/>
        <v>0.27756001699657962</v>
      </c>
      <c r="AD28" s="36">
        <f>1-((((COUNT(AB24:AB33))-3)*((STDEV(AB26:AB33))^2))/(((COUNT(AB24:AB33))-1)*((STDEV(AB24:AB33))^2)))</f>
        <v>1.356475012961933E-2</v>
      </c>
    </row>
    <row r="29" spans="1:35" x14ac:dyDescent="0.25">
      <c r="A29" s="10" t="str">
        <f t="shared" si="6"/>
        <v>VB203-6</v>
      </c>
      <c r="B29" s="10">
        <v>296</v>
      </c>
      <c r="C29" s="10">
        <v>208.5</v>
      </c>
      <c r="D29" s="10">
        <v>600.20000000000005</v>
      </c>
      <c r="E29" s="10">
        <v>0</v>
      </c>
      <c r="G29" s="34" t="str">
        <f t="shared" si="7"/>
        <v>VB203-6</v>
      </c>
      <c r="H29" s="35">
        <f>$B$10</f>
        <v>42.5</v>
      </c>
      <c r="I29" s="35">
        <f>$C$10</f>
        <v>1.5</v>
      </c>
      <c r="J29" s="36">
        <f>$D$10</f>
        <v>0</v>
      </c>
      <c r="K29" s="35">
        <f t="shared" si="8"/>
        <v>3.5294117647058823E-2</v>
      </c>
      <c r="L29" s="58">
        <f t="shared" si="9"/>
        <v>1.6527332075419725E-4</v>
      </c>
      <c r="M29" s="38">
        <f t="shared" si="10"/>
        <v>0.50438481652376621</v>
      </c>
      <c r="N29" s="39">
        <f>$B$29</f>
        <v>296</v>
      </c>
      <c r="O29" s="39">
        <f>$C$29</f>
        <v>208.5</v>
      </c>
      <c r="P29" s="39">
        <f>$D$29</f>
        <v>600.20000000000005</v>
      </c>
      <c r="Q29" s="40">
        <f>$E$29</f>
        <v>0</v>
      </c>
      <c r="R29" s="39">
        <f t="shared" si="11"/>
        <v>0.49316894368543818</v>
      </c>
      <c r="S29" s="39">
        <f t="shared" si="12"/>
        <v>0.34738420526491165</v>
      </c>
      <c r="T29" s="41">
        <f t="shared" si="13"/>
        <v>0</v>
      </c>
      <c r="U29" s="42">
        <f t="shared" si="21"/>
        <v>2.34266803286752E-2</v>
      </c>
      <c r="V29" s="42">
        <f t="shared" si="14"/>
        <v>1.0713866644670835E-2</v>
      </c>
      <c r="W29" s="43">
        <f t="shared" si="15"/>
        <v>0</v>
      </c>
      <c r="X29" s="44">
        <f t="shared" si="16"/>
        <v>2.1865756879032858</v>
      </c>
      <c r="Y29" s="59">
        <f t="shared" si="17"/>
        <v>0.34140546973346036</v>
      </c>
      <c r="Z29" s="38">
        <f t="shared" si="18"/>
        <v>1.2163210876721202</v>
      </c>
      <c r="AA29" s="37">
        <f t="shared" si="19"/>
        <v>4.840968742628179E-4</v>
      </c>
      <c r="AB29" s="53">
        <f>$AA$24</f>
        <v>5.0943465147532346E-4</v>
      </c>
      <c r="AC29" s="38">
        <f t="shared" si="20"/>
        <v>0.93865147833109897</v>
      </c>
      <c r="AD29" s="36"/>
    </row>
    <row r="30" spans="1:35" x14ac:dyDescent="0.25">
      <c r="A30" s="10" t="str">
        <f t="shared" si="6"/>
        <v>VB203-7</v>
      </c>
      <c r="B30" s="10">
        <v>266.7</v>
      </c>
      <c r="C30" s="10">
        <v>183.9</v>
      </c>
      <c r="D30" s="10">
        <v>518.6</v>
      </c>
      <c r="E30" s="10">
        <v>0</v>
      </c>
      <c r="G30" s="34" t="str">
        <f t="shared" si="7"/>
        <v>VB203-7</v>
      </c>
      <c r="H30" s="35">
        <f>$B$11</f>
        <v>43.3</v>
      </c>
      <c r="I30" s="35">
        <f>$C$11</f>
        <v>1.6</v>
      </c>
      <c r="J30" s="36">
        <f>$D$11</f>
        <v>0</v>
      </c>
      <c r="K30" s="35">
        <f t="shared" si="8"/>
        <v>3.6951501154734417E-2</v>
      </c>
      <c r="L30" s="58">
        <f t="shared" si="9"/>
        <v>1.7303442357637281E-4</v>
      </c>
      <c r="M30" s="38">
        <f t="shared" si="10"/>
        <v>4.0254322113240432E-4</v>
      </c>
      <c r="N30" s="39">
        <f>$B$30</f>
        <v>266.7</v>
      </c>
      <c r="O30" s="39">
        <f>$C$30</f>
        <v>183.9</v>
      </c>
      <c r="P30" s="39">
        <f>$D$30</f>
        <v>518.6</v>
      </c>
      <c r="Q30" s="40">
        <f>$E$30</f>
        <v>0</v>
      </c>
      <c r="R30" s="39">
        <f t="shared" si="11"/>
        <v>0.51426918627072882</v>
      </c>
      <c r="S30" s="39">
        <f t="shared" si="12"/>
        <v>0.35460856151176245</v>
      </c>
      <c r="T30" s="41">
        <f t="shared" si="13"/>
        <v>0</v>
      </c>
      <c r="U30" s="42">
        <f t="shared" si="21"/>
        <v>2.4428991289720609E-2</v>
      </c>
      <c r="V30" s="42">
        <f t="shared" si="14"/>
        <v>1.0936676974701035E-2</v>
      </c>
      <c r="W30" s="43">
        <f t="shared" si="15"/>
        <v>0</v>
      </c>
      <c r="X30" s="44">
        <f t="shared" si="16"/>
        <v>2.2336758547619442</v>
      </c>
      <c r="Y30" s="59">
        <f t="shared" si="17"/>
        <v>0.3536566826442164</v>
      </c>
      <c r="Z30" s="38">
        <f t="shared" si="18"/>
        <v>1.552079300801334</v>
      </c>
      <c r="AA30" s="37">
        <f t="shared" si="19"/>
        <v>4.8927231427561596E-4</v>
      </c>
      <c r="AB30" s="53">
        <f>$AA$32</f>
        <v>6.9732478191975044E-4</v>
      </c>
      <c r="AC30" s="38">
        <f t="shared" si="20"/>
        <v>1.244149148708525</v>
      </c>
      <c r="AD30" s="36" t="s">
        <v>89</v>
      </c>
    </row>
    <row r="31" spans="1:35" x14ac:dyDescent="0.25">
      <c r="A31" s="10" t="str">
        <f t="shared" si="6"/>
        <v>VB203-8</v>
      </c>
      <c r="B31" s="10">
        <v>258</v>
      </c>
      <c r="C31" s="10">
        <v>186.2</v>
      </c>
      <c r="D31" s="10">
        <v>607.79999999999995</v>
      </c>
      <c r="E31" s="10">
        <v>0</v>
      </c>
      <c r="G31" s="34" t="str">
        <f t="shared" si="7"/>
        <v>VB203-8</v>
      </c>
      <c r="H31" s="35">
        <f>$B$12</f>
        <v>40.9</v>
      </c>
      <c r="I31" s="35">
        <f>$C$12</f>
        <v>1.7</v>
      </c>
      <c r="J31" s="36">
        <f>$D$12</f>
        <v>0</v>
      </c>
      <c r="K31" s="35">
        <f>I30/H31</f>
        <v>3.9119804400978002E-2</v>
      </c>
      <c r="L31" s="58">
        <f t="shared" si="9"/>
        <v>1.8318803278378833E-4</v>
      </c>
      <c r="M31" s="38">
        <f t="shared" si="10"/>
        <v>0.6589417752123895</v>
      </c>
      <c r="N31" s="39">
        <f>$B$31</f>
        <v>258</v>
      </c>
      <c r="O31" s="39">
        <f>$C$31</f>
        <v>186.2</v>
      </c>
      <c r="P31" s="39">
        <f>$D$31</f>
        <v>607.79999999999995</v>
      </c>
      <c r="Q31" s="40">
        <f>$E$31</f>
        <v>0</v>
      </c>
      <c r="R31" s="39">
        <f t="shared" si="11"/>
        <v>0.42448173741362294</v>
      </c>
      <c r="S31" s="39">
        <f t="shared" si="12"/>
        <v>0.30635077328068444</v>
      </c>
      <c r="T31" s="41">
        <f t="shared" si="13"/>
        <v>0</v>
      </c>
      <c r="U31" s="42">
        <f t="shared" si="21"/>
        <v>2.0163877095416571E-2</v>
      </c>
      <c r="V31" s="42">
        <f t="shared" si="14"/>
        <v>9.4483320821050817E-3</v>
      </c>
      <c r="W31" s="43">
        <f t="shared" si="15"/>
        <v>0</v>
      </c>
      <c r="X31" s="44">
        <f t="shared" si="16"/>
        <v>2.1341202786052027</v>
      </c>
      <c r="Y31" s="59">
        <f t="shared" si="17"/>
        <v>0.29612209177521653</v>
      </c>
      <c r="Z31" s="38">
        <f t="shared" si="18"/>
        <v>2.4720609870013382E-2</v>
      </c>
      <c r="AA31" s="37">
        <f t="shared" si="19"/>
        <v>6.1862332420252063E-4</v>
      </c>
      <c r="AB31" s="53">
        <f>$AA$29</f>
        <v>4.840968742628179E-4</v>
      </c>
      <c r="AC31" s="38">
        <f t="shared" si="20"/>
        <v>1.2330113569283727</v>
      </c>
      <c r="AD31" s="36">
        <f>1-((((COUNT(AB24:AB33))-3)*((STDEV(AB24:AB31))^2))/(((COUNT(AB24:AB33))-1)*((STDEV(AB24:AB33))^2)))</f>
        <v>0.29924109811170974</v>
      </c>
    </row>
    <row r="32" spans="1:35" x14ac:dyDescent="0.25">
      <c r="A32" s="10" t="str">
        <f t="shared" si="6"/>
        <v>VB203-9</v>
      </c>
      <c r="B32" s="10">
        <v>238.4</v>
      </c>
      <c r="C32" s="10">
        <v>165.4</v>
      </c>
      <c r="D32" s="10">
        <v>592.79999999999995</v>
      </c>
      <c r="E32" s="10">
        <v>0</v>
      </c>
      <c r="G32" s="34" t="str">
        <f t="shared" si="7"/>
        <v>VB203-9</v>
      </c>
      <c r="H32" s="35">
        <f>$B$13</f>
        <v>41.2</v>
      </c>
      <c r="I32" s="35">
        <f>$C$13</f>
        <v>1.5</v>
      </c>
      <c r="J32" s="36">
        <f>$D$13</f>
        <v>0</v>
      </c>
      <c r="K32" s="35">
        <f>I31/H32</f>
        <v>4.1262135922330093E-2</v>
      </c>
      <c r="L32" s="58">
        <f t="shared" si="9"/>
        <v>1.9322002305001212E-4</v>
      </c>
      <c r="M32" s="38">
        <f t="shared" si="10"/>
        <v>1.3103885316804471</v>
      </c>
      <c r="N32" s="39">
        <f>$B$32</f>
        <v>238.4</v>
      </c>
      <c r="O32" s="39">
        <f>$C$32</f>
        <v>165.4</v>
      </c>
      <c r="P32" s="39">
        <f>$D$32</f>
        <v>592.79999999999995</v>
      </c>
      <c r="Q32" s="40">
        <f>$E$32</f>
        <v>0</v>
      </c>
      <c r="R32" s="39">
        <f t="shared" si="11"/>
        <v>0.40215924426450744</v>
      </c>
      <c r="S32" s="39">
        <f t="shared" si="12"/>
        <v>0.27901484480431854</v>
      </c>
      <c r="T32" s="41">
        <f t="shared" si="13"/>
        <v>0</v>
      </c>
      <c r="U32" s="42">
        <f t="shared" si="21"/>
        <v>1.9103506368834643E-2</v>
      </c>
      <c r="V32" s="42">
        <f t="shared" si="14"/>
        <v>8.6052497315972296E-3</v>
      </c>
      <c r="W32" s="43">
        <f t="shared" si="15"/>
        <v>0</v>
      </c>
      <c r="X32" s="44">
        <f t="shared" si="16"/>
        <v>2.2199827970929578</v>
      </c>
      <c r="Y32" s="59">
        <f t="shared" si="17"/>
        <v>0.27708756100431875</v>
      </c>
      <c r="Z32" s="38">
        <f t="shared" si="18"/>
        <v>0.54638324735292365</v>
      </c>
      <c r="AA32" s="37">
        <f t="shared" si="19"/>
        <v>6.9732478191975044E-4</v>
      </c>
      <c r="AB32" s="53">
        <f>$AA$25</f>
        <v>5.1936631265592063E-4</v>
      </c>
      <c r="AC32" s="38">
        <f t="shared" si="20"/>
        <v>0.82327108979619068</v>
      </c>
      <c r="AD32" s="36"/>
    </row>
    <row r="33" spans="1:30" x14ac:dyDescent="0.25">
      <c r="A33" s="10" t="str">
        <f t="shared" si="6"/>
        <v>VB203-10</v>
      </c>
      <c r="B33" s="10">
        <v>256.3</v>
      </c>
      <c r="C33" s="10">
        <v>169.1</v>
      </c>
      <c r="D33" s="10">
        <v>609</v>
      </c>
      <c r="E33" s="10">
        <v>0</v>
      </c>
      <c r="G33" s="34" t="str">
        <f t="shared" si="7"/>
        <v>VB203-10</v>
      </c>
      <c r="H33" s="35">
        <f>$B$14</f>
        <v>41.7</v>
      </c>
      <c r="I33" s="62">
        <f>$C$14</f>
        <v>1.3</v>
      </c>
      <c r="J33" s="36">
        <f>$D$14</f>
        <v>0</v>
      </c>
      <c r="K33" s="35">
        <f>I32/H33</f>
        <v>3.5971223021582732E-2</v>
      </c>
      <c r="L33" s="58">
        <f t="shared" si="9"/>
        <v>1.6844403194372619E-4</v>
      </c>
      <c r="M33" s="38">
        <f t="shared" si="10"/>
        <v>0.29848853220718341</v>
      </c>
      <c r="N33" s="39">
        <f>$B$33</f>
        <v>256.3</v>
      </c>
      <c r="O33" s="39">
        <f>$C$33</f>
        <v>169.1</v>
      </c>
      <c r="P33" s="39">
        <f>$D$33</f>
        <v>609</v>
      </c>
      <c r="Q33" s="40">
        <f>$E$33</f>
        <v>0</v>
      </c>
      <c r="R33" s="39">
        <f t="shared" si="11"/>
        <v>0.42085385878489329</v>
      </c>
      <c r="S33" s="39">
        <f t="shared" si="12"/>
        <v>0.27766830870279147</v>
      </c>
      <c r="T33" s="41">
        <f t="shared" si="13"/>
        <v>0</v>
      </c>
      <c r="U33" s="42">
        <f t="shared" si="21"/>
        <v>1.9991544360367684E-2</v>
      </c>
      <c r="V33" s="42">
        <f t="shared" si="14"/>
        <v>8.5637204737744835E-3</v>
      </c>
      <c r="W33" s="43">
        <f t="shared" si="15"/>
        <v>0</v>
      </c>
      <c r="X33" s="44">
        <f t="shared" si="16"/>
        <v>2.3344461582544338</v>
      </c>
      <c r="Y33" s="59">
        <f t="shared" si="17"/>
        <v>0.28555264834142169</v>
      </c>
      <c r="Z33" s="38">
        <f t="shared" si="18"/>
        <v>0.31438804663340403</v>
      </c>
      <c r="AA33" s="37">
        <f t="shared" si="19"/>
        <v>5.8988782951970974E-4</v>
      </c>
      <c r="AB33" s="53">
        <f>$AA$27</f>
        <v>7.1114329663717903E-4</v>
      </c>
      <c r="AC33" s="38">
        <f t="shared" si="20"/>
        <v>1.4046847900357891</v>
      </c>
      <c r="AD33" s="36"/>
    </row>
    <row r="34" spans="1:30" ht="15.75" thickBot="1" x14ac:dyDescent="0.3">
      <c r="A34" s="10"/>
      <c r="B34" s="10"/>
      <c r="C34" s="10"/>
      <c r="D34" s="10"/>
      <c r="E34" s="10"/>
      <c r="G34" s="29"/>
      <c r="H34" s="30"/>
      <c r="I34" s="30"/>
      <c r="J34" s="31"/>
      <c r="K34" s="32"/>
      <c r="L34" s="63"/>
      <c r="M34" s="64"/>
      <c r="N34" s="46"/>
      <c r="O34" s="46"/>
      <c r="P34" s="46"/>
      <c r="Q34" s="47"/>
      <c r="R34" s="46"/>
      <c r="S34" s="46"/>
      <c r="T34" s="48"/>
      <c r="U34" s="30"/>
      <c r="V34" s="30"/>
      <c r="W34" s="31"/>
      <c r="X34" s="32"/>
      <c r="Y34" s="33"/>
      <c r="Z34" s="32"/>
      <c r="AA34" s="31"/>
      <c r="AB34" s="31"/>
      <c r="AC34" s="32"/>
      <c r="AD34" s="32"/>
    </row>
    <row r="35" spans="1:30" ht="15.75" thickTop="1" x14ac:dyDescent="0.25">
      <c r="A35" s="10" t="s">
        <v>36</v>
      </c>
      <c r="B35" s="10">
        <v>0</v>
      </c>
      <c r="C35" s="10">
        <v>0</v>
      </c>
      <c r="D35" s="10">
        <v>189.2</v>
      </c>
      <c r="E35" s="10">
        <v>0</v>
      </c>
      <c r="G35" s="65" t="s">
        <v>90</v>
      </c>
      <c r="H35" s="66"/>
      <c r="I35" s="66"/>
      <c r="J35" s="67"/>
      <c r="K35" s="68"/>
      <c r="L35" s="69"/>
      <c r="M35" s="70"/>
      <c r="N35" s="71"/>
      <c r="O35" s="71"/>
      <c r="P35" s="71"/>
      <c r="Q35" s="72"/>
      <c r="R35" s="71"/>
      <c r="S35" s="71"/>
      <c r="T35" s="73"/>
      <c r="U35" s="66"/>
      <c r="V35" s="66"/>
      <c r="W35" s="67"/>
      <c r="X35" s="68"/>
      <c r="Y35" s="66"/>
      <c r="Z35" s="68"/>
      <c r="AA35" s="68"/>
      <c r="AB35" s="68"/>
      <c r="AC35" s="68"/>
      <c r="AD35" s="68"/>
    </row>
    <row r="36" spans="1:30" x14ac:dyDescent="0.25">
      <c r="A36" s="10" t="s">
        <v>60</v>
      </c>
      <c r="B36" s="10"/>
      <c r="C36" s="10"/>
      <c r="D36" s="10"/>
      <c r="E36" s="10"/>
      <c r="G36" s="49" t="s">
        <v>59</v>
      </c>
      <c r="H36" s="35">
        <f>AVERAGE(H24:H33)</f>
        <v>41.67</v>
      </c>
      <c r="I36" s="35">
        <f>AVERAGE(I24:I32)</f>
        <v>1.5333333333333332</v>
      </c>
      <c r="J36" s="36">
        <f>AVERAGE(J24:J28)</f>
        <v>0</v>
      </c>
      <c r="K36" s="52">
        <f>AVERAGE(K24:K33)</f>
        <v>3.6952824948310439E-2</v>
      </c>
      <c r="L36" s="50">
        <f>AVERAGE(L24:L33)</f>
        <v>1.7304062256291475E-4</v>
      </c>
      <c r="M36" s="52"/>
      <c r="N36" s="35">
        <f t="shared" ref="N36:Y36" si="22">AVERAGE(N24:N33)</f>
        <v>252.68</v>
      </c>
      <c r="O36" s="35">
        <f t="shared" si="22"/>
        <v>174.07000000000002</v>
      </c>
      <c r="P36" s="35">
        <f t="shared" si="22"/>
        <v>585.54</v>
      </c>
      <c r="Q36" s="36">
        <f t="shared" si="22"/>
        <v>0</v>
      </c>
      <c r="R36" s="35">
        <f t="shared" si="22"/>
        <v>0.43203440154394296</v>
      </c>
      <c r="S36" s="35">
        <f t="shared" si="22"/>
        <v>0.29764277373915038</v>
      </c>
      <c r="T36" s="51">
        <f t="shared" si="22"/>
        <v>0</v>
      </c>
      <c r="U36" s="35">
        <f t="shared" si="22"/>
        <v>2.0522646337633323E-2</v>
      </c>
      <c r="V36" s="35">
        <f t="shared" si="22"/>
        <v>9.1797638961718577E-3</v>
      </c>
      <c r="W36" s="51">
        <f t="shared" si="22"/>
        <v>0</v>
      </c>
      <c r="X36" s="38">
        <f t="shared" si="22"/>
        <v>2.2398707304339531</v>
      </c>
      <c r="Y36" s="35">
        <f t="shared" si="22"/>
        <v>0.29702410233805188</v>
      </c>
      <c r="Z36" s="38"/>
      <c r="AA36" s="52">
        <f>AVERAGE(AA24:AA33)</f>
        <v>5.9023147117601832E-4</v>
      </c>
      <c r="AB36" s="52">
        <f>AVERAGE(AB24:AB33)</f>
        <v>5.9023147117601843E-4</v>
      </c>
      <c r="AC36" s="52"/>
      <c r="AD36" s="52"/>
    </row>
    <row r="37" spans="1:30" x14ac:dyDescent="0.25">
      <c r="G37" s="49" t="s">
        <v>61</v>
      </c>
      <c r="H37" s="35">
        <f>STDEV(H24:H33)</f>
        <v>0.95224880035512693</v>
      </c>
      <c r="I37" s="35">
        <f>STDEV(I24:I32)</f>
        <v>0.15000000000000002</v>
      </c>
      <c r="J37" s="36">
        <f>STDEV(J24:J28)</f>
        <v>0</v>
      </c>
      <c r="K37" s="38">
        <f>STDEV(K24:K33)</f>
        <v>3.288575006447414E-3</v>
      </c>
      <c r="L37" s="53">
        <f>STDEV(L24:L33)</f>
        <v>1.5399555169503223E-5</v>
      </c>
      <c r="M37" s="37"/>
      <c r="N37" s="35">
        <f t="shared" ref="N37:Y37" si="23">STDEV(N24:N33)</f>
        <v>29.425189511331578</v>
      </c>
      <c r="O37" s="35">
        <f t="shared" si="23"/>
        <v>22.307101510007357</v>
      </c>
      <c r="P37" s="35">
        <f t="shared" si="23"/>
        <v>26.948889896740951</v>
      </c>
      <c r="Q37" s="36">
        <f t="shared" si="23"/>
        <v>0</v>
      </c>
      <c r="R37" s="35">
        <f t="shared" si="23"/>
        <v>5.1968106914847843E-2</v>
      </c>
      <c r="S37" s="35">
        <f t="shared" si="23"/>
        <v>3.9226408469155517E-2</v>
      </c>
      <c r="T37" s="51">
        <f t="shared" si="23"/>
        <v>0</v>
      </c>
      <c r="U37" s="35">
        <f t="shared" si="23"/>
        <v>2.4686068406551604E-3</v>
      </c>
      <c r="V37" s="35">
        <f t="shared" si="23"/>
        <v>1.2098031600700848E-3</v>
      </c>
      <c r="W37" s="51">
        <f t="shared" si="23"/>
        <v>0</v>
      </c>
      <c r="X37" s="38">
        <f t="shared" si="23"/>
        <v>8.0283189131037977E-2</v>
      </c>
      <c r="Y37" s="35">
        <f t="shared" si="23"/>
        <v>3.6488200233664149E-2</v>
      </c>
      <c r="Z37" s="38"/>
      <c r="AA37" s="54">
        <f>STDEV(AA24:AA33)</f>
        <v>8.6077550151361678E-5</v>
      </c>
      <c r="AB37" s="37">
        <f>STDEV(AB24:AB33)</f>
        <v>8.6077550151361691E-5</v>
      </c>
      <c r="AC37" s="37"/>
      <c r="AD37" s="37"/>
    </row>
    <row r="38" spans="1:30" ht="15.75" customHeight="1" x14ac:dyDescent="0.25">
      <c r="G38" s="49" t="s">
        <v>62</v>
      </c>
      <c r="H38" s="35">
        <f>(H37/H36)*100</f>
        <v>2.2852143037080079</v>
      </c>
      <c r="I38" s="35">
        <f>(I37/I36)*100</f>
        <v>9.7826086956521756</v>
      </c>
      <c r="J38" s="36" t="e">
        <f>(J37/J36)*100</f>
        <v>#DIV/0!</v>
      </c>
      <c r="K38" s="45">
        <f>(K37/K36)*100</f>
        <v>8.8993872891922834</v>
      </c>
      <c r="L38" s="45">
        <f>(L37/L36)*100</f>
        <v>8.8993872891922798</v>
      </c>
      <c r="M38" s="38"/>
      <c r="N38" s="35">
        <f t="shared" ref="N38:Y38" si="24">(N37/N36)*100</f>
        <v>11.645238844123625</v>
      </c>
      <c r="O38" s="35">
        <f t="shared" si="24"/>
        <v>12.815017814676482</v>
      </c>
      <c r="P38" s="35">
        <f t="shared" si="24"/>
        <v>4.6023994768488832</v>
      </c>
      <c r="Q38" s="36" t="e">
        <f t="shared" si="24"/>
        <v>#DIV/0!</v>
      </c>
      <c r="R38" s="35">
        <f t="shared" si="24"/>
        <v>12.028696494800329</v>
      </c>
      <c r="S38" s="35">
        <f t="shared" si="24"/>
        <v>13.179022617069464</v>
      </c>
      <c r="T38" s="51" t="e">
        <f t="shared" si="24"/>
        <v>#DIV/0!</v>
      </c>
      <c r="U38" s="35">
        <f t="shared" si="24"/>
        <v>12.028696494800293</v>
      </c>
      <c r="V38" s="35">
        <f t="shared" si="24"/>
        <v>13.179022617069666</v>
      </c>
      <c r="W38" s="51" t="e">
        <f t="shared" si="24"/>
        <v>#DIV/0!</v>
      </c>
      <c r="X38" s="38">
        <f t="shared" si="24"/>
        <v>3.5842777906867815</v>
      </c>
      <c r="Y38" s="35">
        <f t="shared" si="24"/>
        <v>12.28459237699702</v>
      </c>
      <c r="Z38" s="38"/>
      <c r="AA38" s="54">
        <f>(AA37/AA36)*100</f>
        <v>14.583693746430493</v>
      </c>
      <c r="AB38" s="54">
        <f>(AB37/AB36)*100</f>
        <v>14.583693746430493</v>
      </c>
      <c r="AC38" s="54"/>
      <c r="AD38" s="54"/>
    </row>
    <row r="40" spans="1:30" ht="15.75" thickBot="1" x14ac:dyDescent="0.3">
      <c r="A40" t="s">
        <v>156</v>
      </c>
      <c r="C40" s="74" t="s">
        <v>91</v>
      </c>
      <c r="D40" s="75" t="s">
        <v>92</v>
      </c>
      <c r="G40" s="76" t="s">
        <v>9</v>
      </c>
      <c r="H40" s="77" t="s">
        <v>38</v>
      </c>
      <c r="I40" s="77" t="s">
        <v>39</v>
      </c>
      <c r="J40" s="78" t="s">
        <v>40</v>
      </c>
      <c r="K40" s="77" t="s">
        <v>41</v>
      </c>
      <c r="L40" s="78" t="s">
        <v>42</v>
      </c>
      <c r="M40" s="77" t="s">
        <v>43</v>
      </c>
      <c r="N40" s="77" t="s">
        <v>44</v>
      </c>
      <c r="O40" s="77" t="s">
        <v>45</v>
      </c>
      <c r="P40" s="78" t="s">
        <v>46</v>
      </c>
      <c r="Q40" s="77" t="s">
        <v>47</v>
      </c>
      <c r="R40" s="77" t="s">
        <v>48</v>
      </c>
      <c r="S40" s="78" t="s">
        <v>49</v>
      </c>
      <c r="T40" s="79" t="s">
        <v>50</v>
      </c>
      <c r="U40" s="77" t="s">
        <v>51</v>
      </c>
      <c r="V40" s="78" t="s">
        <v>52</v>
      </c>
      <c r="W40" s="80" t="s">
        <v>53</v>
      </c>
      <c r="X40" s="80" t="s">
        <v>54</v>
      </c>
      <c r="Y40" s="78" t="s">
        <v>55</v>
      </c>
      <c r="Z40" s="80" t="s">
        <v>56</v>
      </c>
      <c r="AA40" s="80" t="s">
        <v>57</v>
      </c>
      <c r="AB40" s="80" t="s">
        <v>58</v>
      </c>
      <c r="AC40" s="81" t="s">
        <v>93</v>
      </c>
      <c r="AD40" s="82" t="s">
        <v>94</v>
      </c>
    </row>
    <row r="41" spans="1:30" ht="15.75" thickTop="1" x14ac:dyDescent="0.25">
      <c r="A41" s="155" t="s">
        <v>95</v>
      </c>
      <c r="B41" s="155"/>
      <c r="C41" s="155"/>
      <c r="D41" s="155"/>
      <c r="G41" s="83" t="str">
        <f t="shared" ref="G41:G50" si="25">A24</f>
        <v>VB203-1</v>
      </c>
      <c r="H41" s="84">
        <f>$B$5</f>
        <v>41.2</v>
      </c>
      <c r="I41" s="84">
        <f>$C$5</f>
        <v>1.4</v>
      </c>
      <c r="J41" s="85">
        <f>$D$5</f>
        <v>0</v>
      </c>
      <c r="K41" s="84">
        <f t="shared" ref="K41:K49" si="26">I41/H41</f>
        <v>3.3980582524271843E-2</v>
      </c>
      <c r="L41" s="86">
        <f t="shared" ref="L41:L50" si="27">K41/$H$17</f>
        <v>1.5912237192353942E-4</v>
      </c>
      <c r="M41" s="87">
        <f>$B$24</f>
        <v>276</v>
      </c>
      <c r="N41" s="87">
        <f>$C$24</f>
        <v>185.8</v>
      </c>
      <c r="O41" s="87">
        <f>$D$24</f>
        <v>603.20000000000005</v>
      </c>
      <c r="P41" s="88">
        <f>$E$24</f>
        <v>0</v>
      </c>
      <c r="Q41" s="87">
        <f t="shared" ref="Q41:Q50" si="28">M41/O41</f>
        <v>0.45755968169761269</v>
      </c>
      <c r="R41" s="87">
        <f t="shared" ref="R41:R50" si="29">N41/O41</f>
        <v>0.30802387267904507</v>
      </c>
      <c r="S41" s="89">
        <f t="shared" ref="S41:S50" si="30">P41/O41</f>
        <v>0</v>
      </c>
      <c r="T41" s="90">
        <f t="shared" ref="T41:T50" si="31">(Q41*0.005*($H$18))/0.5335</f>
        <v>2.1735156951118557E-2</v>
      </c>
      <c r="U41" s="90">
        <f t="shared" ref="U41:U50" si="32">(R41*0.005*($H$18))/0.8217</f>
        <v>9.4999330575254969E-3</v>
      </c>
      <c r="V41" s="91">
        <f t="shared" ref="V41:V50" si="33">(S41*0.005*(100/20))/0.7126</f>
        <v>0</v>
      </c>
      <c r="W41" s="92">
        <f t="shared" ref="W41:W50" si="34">T41/U41</f>
        <v>2.2879273800672486</v>
      </c>
      <c r="X41" s="92">
        <f t="shared" ref="X41:X50" si="35">(T41+U41+V41)*10</f>
        <v>0.31235090008644056</v>
      </c>
      <c r="Y41" s="93">
        <f t="shared" ref="Y41:Y50" si="36">L41/X41</f>
        <v>5.0943465147532346E-4</v>
      </c>
      <c r="Z41" s="85">
        <f t="shared" ref="Z41:Z50" si="37">(Y41*900000)</f>
        <v>458.49118632779113</v>
      </c>
      <c r="AA41" s="94">
        <f t="shared" ref="AA41:AA50" si="38">(Z41*0.2125)+26.378</f>
        <v>123.80737709465561</v>
      </c>
      <c r="AB41" s="94">
        <f t="shared" ref="AB41:AB50" si="39">-0.000006*(AA41)^2 + 0.0266*(AA41) + 3.4677</f>
        <v>6.6690066309794895</v>
      </c>
      <c r="AC41" s="95">
        <f t="shared" ref="AC41:AC50" si="40">ABS(Y41-$C$42)</f>
        <v>5.7310083582163955E-5</v>
      </c>
      <c r="AD41" s="96">
        <f t="shared" ref="AD41:AD50" si="41">ABS(AB41-$D$42)</f>
        <v>0.27405332803419213</v>
      </c>
    </row>
    <row r="42" spans="1:30" x14ac:dyDescent="0.25">
      <c r="A42" s="156" t="s">
        <v>96</v>
      </c>
      <c r="B42" s="156"/>
      <c r="C42" s="97">
        <f>MEDIAN(Y41:Y50)</f>
        <v>5.6674473505748742E-4</v>
      </c>
      <c r="D42" s="98">
        <f>MEDIAN(AB41:AB50)</f>
        <v>6.9430599590136817</v>
      </c>
      <c r="G42" s="83" t="str">
        <f t="shared" si="25"/>
        <v>VB203-2</v>
      </c>
      <c r="H42" s="84">
        <f>$B$6</f>
        <v>42.6</v>
      </c>
      <c r="I42" s="84">
        <f>$C$6</f>
        <v>1.5</v>
      </c>
      <c r="J42" s="85">
        <f>$D$6</f>
        <v>0</v>
      </c>
      <c r="K42" s="84">
        <f t="shared" si="26"/>
        <v>3.5211267605633804E-2</v>
      </c>
      <c r="L42" s="86">
        <f t="shared" si="27"/>
        <v>1.6488535521252072E-4</v>
      </c>
      <c r="M42" s="87">
        <f>$B$25</f>
        <v>266.2</v>
      </c>
      <c r="N42" s="87">
        <f>$C$25</f>
        <v>192.9</v>
      </c>
      <c r="O42" s="87">
        <f>$D$25</f>
        <v>585.70000000000005</v>
      </c>
      <c r="P42" s="88">
        <f>$E$25</f>
        <v>0</v>
      </c>
      <c r="Q42" s="87">
        <f t="shared" si="28"/>
        <v>0.45449889021683448</v>
      </c>
      <c r="R42" s="87">
        <f t="shared" si="29"/>
        <v>0.32934949632917876</v>
      </c>
      <c r="S42" s="89">
        <f t="shared" si="30"/>
        <v>0</v>
      </c>
      <c r="T42" s="90">
        <f t="shared" si="31"/>
        <v>2.1589762184292649E-2</v>
      </c>
      <c r="U42" s="90">
        <f t="shared" si="32"/>
        <v>1.0157648303179034E-2</v>
      </c>
      <c r="V42" s="91">
        <f t="shared" si="33"/>
        <v>0</v>
      </c>
      <c r="W42" s="92">
        <f t="shared" si="34"/>
        <v>2.1254685671225406</v>
      </c>
      <c r="X42" s="92">
        <f t="shared" si="35"/>
        <v>0.31747410487471683</v>
      </c>
      <c r="Y42" s="91">
        <f t="shared" si="36"/>
        <v>5.1936631265592063E-4</v>
      </c>
      <c r="Z42" s="85">
        <f t="shared" si="37"/>
        <v>467.4296813903286</v>
      </c>
      <c r="AA42" s="94">
        <f t="shared" si="38"/>
        <v>125.70680729544482</v>
      </c>
      <c r="AB42" s="94">
        <f t="shared" si="39"/>
        <v>6.7166878656563469</v>
      </c>
      <c r="AC42" s="95">
        <f t="shared" si="40"/>
        <v>4.7378422401566788E-5</v>
      </c>
      <c r="AD42" s="96">
        <f t="shared" si="41"/>
        <v>0.22637209335733477</v>
      </c>
    </row>
    <row r="43" spans="1:30" x14ac:dyDescent="0.25">
      <c r="A43" s="156" t="s">
        <v>97</v>
      </c>
      <c r="B43" s="156"/>
      <c r="C43" s="97">
        <f>MEDIAN(AC41:AC50)</f>
        <v>6.7391252182017706E-5</v>
      </c>
      <c r="D43" s="98">
        <f>MEDIAN(AD41:AD50)</f>
        <v>0.3225189179066521</v>
      </c>
      <c r="G43" s="83" t="str">
        <f t="shared" si="25"/>
        <v>VB203-3</v>
      </c>
      <c r="H43" s="84">
        <f>$B$7</f>
        <v>40.799999999999997</v>
      </c>
      <c r="I43" s="84">
        <f>$C$7</f>
        <v>1.3</v>
      </c>
      <c r="J43" s="85">
        <f>$D$7</f>
        <v>0</v>
      </c>
      <c r="K43" s="84">
        <f t="shared" si="26"/>
        <v>3.186274509803922E-2</v>
      </c>
      <c r="L43" s="86">
        <f t="shared" si="27"/>
        <v>1.4920508123642809E-4</v>
      </c>
      <c r="M43" s="87">
        <f>$B$26</f>
        <v>199.1</v>
      </c>
      <c r="N43" s="87">
        <f>$C$26</f>
        <v>138.9</v>
      </c>
      <c r="O43" s="87">
        <f>$D$26</f>
        <v>565.6</v>
      </c>
      <c r="P43" s="88">
        <f>$E$26</f>
        <v>0</v>
      </c>
      <c r="Q43" s="87">
        <f t="shared" si="28"/>
        <v>0.35201555869872697</v>
      </c>
      <c r="R43" s="87">
        <f t="shared" si="29"/>
        <v>0.24557991513437058</v>
      </c>
      <c r="S43" s="89">
        <f t="shared" si="30"/>
        <v>0</v>
      </c>
      <c r="T43" s="90">
        <f t="shared" si="31"/>
        <v>1.6721563816911884E-2</v>
      </c>
      <c r="U43" s="90">
        <f t="shared" si="32"/>
        <v>7.5740647429631104E-3</v>
      </c>
      <c r="V43" s="91">
        <f t="shared" si="33"/>
        <v>0</v>
      </c>
      <c r="W43" s="92">
        <f t="shared" si="34"/>
        <v>2.2077397519538637</v>
      </c>
      <c r="X43" s="92">
        <f t="shared" si="35"/>
        <v>0.24295628559874993</v>
      </c>
      <c r="Y43" s="91">
        <f t="shared" si="36"/>
        <v>6.1412315745905431E-4</v>
      </c>
      <c r="Z43" s="85">
        <f t="shared" si="37"/>
        <v>552.71084171314885</v>
      </c>
      <c r="AA43" s="94">
        <f t="shared" si="38"/>
        <v>143.82905386404411</v>
      </c>
      <c r="AB43" s="94">
        <f t="shared" si="39"/>
        <v>7.1694320523710164</v>
      </c>
      <c r="AC43" s="95">
        <f t="shared" si="40"/>
        <v>4.7378422401566896E-5</v>
      </c>
      <c r="AD43" s="96">
        <f t="shared" si="41"/>
        <v>0.22637209335733477</v>
      </c>
    </row>
    <row r="44" spans="1:30" x14ac:dyDescent="0.25">
      <c r="A44" s="156" t="s">
        <v>98</v>
      </c>
      <c r="B44" s="156"/>
      <c r="C44" s="97">
        <f>C43*1.483</f>
        <v>9.9941226985932258E-5</v>
      </c>
      <c r="D44" s="98">
        <f>D43*1.483</f>
        <v>0.47829555525556511</v>
      </c>
      <c r="G44" s="83" t="str">
        <f t="shared" si="25"/>
        <v>VB203-4</v>
      </c>
      <c r="H44" s="84">
        <f>$B$8</f>
        <v>40.299999999999997</v>
      </c>
      <c r="I44" s="84">
        <f>$C$8</f>
        <v>1.5</v>
      </c>
      <c r="J44" s="85">
        <f>$D$8</f>
        <v>0</v>
      </c>
      <c r="K44" s="84">
        <f t="shared" si="26"/>
        <v>3.722084367245658E-2</v>
      </c>
      <c r="L44" s="86">
        <f t="shared" si="27"/>
        <v>1.742956856588929E-4</v>
      </c>
      <c r="M44" s="87">
        <f>$B$27</f>
        <v>210</v>
      </c>
      <c r="N44" s="87">
        <f>$C$27</f>
        <v>139.30000000000001</v>
      </c>
      <c r="O44" s="87">
        <f>$D$27</f>
        <v>582.29999999999995</v>
      </c>
      <c r="P44" s="88">
        <f>$E$27</f>
        <v>0</v>
      </c>
      <c r="Q44" s="87">
        <f t="shared" si="28"/>
        <v>0.36063884595569295</v>
      </c>
      <c r="R44" s="87">
        <f t="shared" si="29"/>
        <v>0.23922376781727636</v>
      </c>
      <c r="S44" s="89">
        <f t="shared" si="30"/>
        <v>0</v>
      </c>
      <c r="T44" s="90">
        <f t="shared" si="31"/>
        <v>1.7131190166133365E-2</v>
      </c>
      <c r="U44" s="90">
        <f t="shared" si="32"/>
        <v>7.3780313203228995E-3</v>
      </c>
      <c r="V44" s="91">
        <f t="shared" si="33"/>
        <v>0</v>
      </c>
      <c r="W44" s="92">
        <f t="shared" si="34"/>
        <v>2.321918872714086</v>
      </c>
      <c r="X44" s="92">
        <f t="shared" si="35"/>
        <v>0.24509221486456265</v>
      </c>
      <c r="Y44" s="91">
        <f t="shared" si="36"/>
        <v>7.1114329663717903E-4</v>
      </c>
      <c r="Z44" s="85">
        <f t="shared" si="37"/>
        <v>640.02896697346114</v>
      </c>
      <c r="AA44" s="94">
        <f t="shared" si="38"/>
        <v>162.38415548186049</v>
      </c>
      <c r="AB44" s="94">
        <f t="shared" si="39"/>
        <v>7.6289068521081465</v>
      </c>
      <c r="AC44" s="95">
        <f t="shared" si="40"/>
        <v>1.4439856157969161E-4</v>
      </c>
      <c r="AD44" s="96">
        <f t="shared" si="41"/>
        <v>0.68584689309446478</v>
      </c>
    </row>
    <row r="45" spans="1:30" x14ac:dyDescent="0.25">
      <c r="A45" s="156" t="s">
        <v>99</v>
      </c>
      <c r="B45" s="156"/>
      <c r="C45" s="99">
        <f>COUNT(Y41:Y50)</f>
        <v>10</v>
      </c>
      <c r="D45" s="100">
        <f>COUNT(AB41:AB50)</f>
        <v>10</v>
      </c>
      <c r="G45" s="83" t="str">
        <f t="shared" si="25"/>
        <v>VB203-5</v>
      </c>
      <c r="H45" s="84">
        <f>$B$9</f>
        <v>42.2</v>
      </c>
      <c r="I45" s="84">
        <f>$C$9</f>
        <v>1.8</v>
      </c>
      <c r="J45" s="85">
        <f>$D$9</f>
        <v>0</v>
      </c>
      <c r="K45" s="84">
        <f t="shared" si="26"/>
        <v>4.2654028436018954E-2</v>
      </c>
      <c r="L45" s="86">
        <f t="shared" si="27"/>
        <v>1.9973789948966964E-4</v>
      </c>
      <c r="M45" s="87">
        <f>$B$28</f>
        <v>260.10000000000002</v>
      </c>
      <c r="N45" s="87">
        <f>$C$28</f>
        <v>170.7</v>
      </c>
      <c r="O45" s="87">
        <f>$D$28</f>
        <v>590.20000000000005</v>
      </c>
      <c r="P45" s="88">
        <f>$E$28</f>
        <v>0</v>
      </c>
      <c r="Q45" s="87">
        <f t="shared" si="28"/>
        <v>0.44069806845137244</v>
      </c>
      <c r="R45" s="87">
        <f t="shared" si="29"/>
        <v>0.28922399186716363</v>
      </c>
      <c r="S45" s="89">
        <f t="shared" si="30"/>
        <v>0</v>
      </c>
      <c r="T45" s="90">
        <f t="shared" si="31"/>
        <v>2.0934190814862058E-2</v>
      </c>
      <c r="U45" s="90">
        <f t="shared" si="32"/>
        <v>8.9201156308793897E-3</v>
      </c>
      <c r="V45" s="91">
        <f t="shared" si="33"/>
        <v>0</v>
      </c>
      <c r="W45" s="92">
        <f t="shared" si="34"/>
        <v>2.3468519558639689</v>
      </c>
      <c r="X45" s="92">
        <f t="shared" si="35"/>
        <v>0.29854306445741446</v>
      </c>
      <c r="Y45" s="91">
        <f t="shared" si="36"/>
        <v>6.6904216935229175E-4</v>
      </c>
      <c r="Z45" s="85">
        <f t="shared" si="37"/>
        <v>602.13795241706259</v>
      </c>
      <c r="AA45" s="94">
        <f t="shared" si="38"/>
        <v>154.3323148886258</v>
      </c>
      <c r="AB45" s="94">
        <f t="shared" si="39"/>
        <v>7.4300287955241542</v>
      </c>
      <c r="AC45" s="95">
        <f t="shared" si="40"/>
        <v>1.0229743429480433E-4</v>
      </c>
      <c r="AD45" s="96">
        <f t="shared" si="41"/>
        <v>0.48696883651047251</v>
      </c>
    </row>
    <row r="46" spans="1:30" ht="15" customHeight="1" x14ac:dyDescent="0.25">
      <c r="A46" s="154" t="s">
        <v>100</v>
      </c>
      <c r="B46" s="154"/>
      <c r="C46" s="97">
        <f>_xlfn.CONFIDENCE.NORM(0.05,C44,C45)</f>
        <v>6.1943076008303384E-5</v>
      </c>
      <c r="D46" s="98">
        <f>_xlfn.CONFIDENCE.NORM(0.05,D44,D45)</f>
        <v>0.29644520912075112</v>
      </c>
      <c r="G46" s="83" t="str">
        <f t="shared" si="25"/>
        <v>VB203-6</v>
      </c>
      <c r="H46" s="84">
        <f>$B$10</f>
        <v>42.5</v>
      </c>
      <c r="I46" s="84">
        <f>$C$10</f>
        <v>1.5</v>
      </c>
      <c r="J46" s="85">
        <f>$D$10</f>
        <v>0</v>
      </c>
      <c r="K46" s="84">
        <f t="shared" si="26"/>
        <v>3.5294117647058823E-2</v>
      </c>
      <c r="L46" s="86">
        <f t="shared" si="27"/>
        <v>1.6527332075419725E-4</v>
      </c>
      <c r="M46" s="87">
        <f>$B$29</f>
        <v>296</v>
      </c>
      <c r="N46" s="87">
        <f>$C$29</f>
        <v>208.5</v>
      </c>
      <c r="O46" s="87">
        <f>$D$29</f>
        <v>600.20000000000005</v>
      </c>
      <c r="P46" s="88">
        <f>$E$29</f>
        <v>0</v>
      </c>
      <c r="Q46" s="87">
        <f t="shared" si="28"/>
        <v>0.49316894368543818</v>
      </c>
      <c r="R46" s="87">
        <f t="shared" si="29"/>
        <v>0.34738420526491165</v>
      </c>
      <c r="S46" s="89">
        <f t="shared" si="30"/>
        <v>0</v>
      </c>
      <c r="T46" s="90">
        <f t="shared" si="31"/>
        <v>2.34266803286752E-2</v>
      </c>
      <c r="U46" s="90">
        <f t="shared" si="32"/>
        <v>1.0713866644670835E-2</v>
      </c>
      <c r="V46" s="91">
        <f t="shared" si="33"/>
        <v>0</v>
      </c>
      <c r="W46" s="92">
        <f t="shared" si="34"/>
        <v>2.1865756879032858</v>
      </c>
      <c r="X46" s="92">
        <f t="shared" si="35"/>
        <v>0.34140546973346036</v>
      </c>
      <c r="Y46" s="91">
        <f t="shared" si="36"/>
        <v>4.840968742628179E-4</v>
      </c>
      <c r="Z46" s="85">
        <f t="shared" si="37"/>
        <v>435.68718683653611</v>
      </c>
      <c r="AA46" s="94">
        <f t="shared" si="38"/>
        <v>118.96152720276392</v>
      </c>
      <c r="AB46" s="94">
        <f t="shared" si="39"/>
        <v>6.5471655538670364</v>
      </c>
      <c r="AC46" s="95">
        <f t="shared" si="40"/>
        <v>8.2647860794669522E-5</v>
      </c>
      <c r="AD46" s="96">
        <f t="shared" si="41"/>
        <v>0.39589440514664531</v>
      </c>
    </row>
    <row r="47" spans="1:30" x14ac:dyDescent="0.25">
      <c r="G47" s="83" t="str">
        <f t="shared" si="25"/>
        <v>VB203-7</v>
      </c>
      <c r="H47" s="84">
        <f>$B$11</f>
        <v>43.3</v>
      </c>
      <c r="I47" s="84">
        <f>$C$11</f>
        <v>1.6</v>
      </c>
      <c r="J47" s="85">
        <f>$D$11</f>
        <v>0</v>
      </c>
      <c r="K47" s="84">
        <f t="shared" si="26"/>
        <v>3.6951501154734417E-2</v>
      </c>
      <c r="L47" s="86">
        <f t="shared" si="27"/>
        <v>1.7303442357637281E-4</v>
      </c>
      <c r="M47" s="87">
        <f>$B$30</f>
        <v>266.7</v>
      </c>
      <c r="N47" s="87">
        <f>$C$30</f>
        <v>183.9</v>
      </c>
      <c r="O47" s="87">
        <f>$D$30</f>
        <v>518.6</v>
      </c>
      <c r="P47" s="88">
        <f>$E$30</f>
        <v>0</v>
      </c>
      <c r="Q47" s="87">
        <f t="shared" si="28"/>
        <v>0.51426918627072882</v>
      </c>
      <c r="R47" s="87">
        <f t="shared" si="29"/>
        <v>0.35460856151176245</v>
      </c>
      <c r="S47" s="89">
        <f t="shared" si="30"/>
        <v>0</v>
      </c>
      <c r="T47" s="90">
        <f t="shared" si="31"/>
        <v>2.4428991289720609E-2</v>
      </c>
      <c r="U47" s="90">
        <f t="shared" si="32"/>
        <v>1.0936676974701035E-2</v>
      </c>
      <c r="V47" s="91">
        <f t="shared" si="33"/>
        <v>0</v>
      </c>
      <c r="W47" s="92">
        <f t="shared" si="34"/>
        <v>2.2336758547619442</v>
      </c>
      <c r="X47" s="92">
        <f t="shared" si="35"/>
        <v>0.3536566826442164</v>
      </c>
      <c r="Y47" s="91">
        <f t="shared" si="36"/>
        <v>4.8927231427561596E-4</v>
      </c>
      <c r="Z47" s="85">
        <f t="shared" si="37"/>
        <v>440.34508284805435</v>
      </c>
      <c r="AA47" s="94">
        <f t="shared" si="38"/>
        <v>119.95133010521154</v>
      </c>
      <c r="AB47" s="94">
        <f t="shared" si="39"/>
        <v>6.5720754512345696</v>
      </c>
      <c r="AC47" s="95">
        <f t="shared" si="40"/>
        <v>7.7472420781871457E-5</v>
      </c>
      <c r="AD47" s="96">
        <f t="shared" si="41"/>
        <v>0.37098450777911207</v>
      </c>
    </row>
    <row r="48" spans="1:30" x14ac:dyDescent="0.25">
      <c r="A48" s="155" t="s">
        <v>101</v>
      </c>
      <c r="B48" s="155"/>
      <c r="C48" s="155"/>
      <c r="D48" s="155"/>
      <c r="G48" s="83" t="str">
        <f t="shared" si="25"/>
        <v>VB203-8</v>
      </c>
      <c r="H48" s="84">
        <f>$B$12</f>
        <v>40.9</v>
      </c>
      <c r="I48" s="84">
        <f>$C$12</f>
        <v>1.7</v>
      </c>
      <c r="J48" s="85">
        <f>$D$12</f>
        <v>0</v>
      </c>
      <c r="K48" s="84">
        <f t="shared" si="26"/>
        <v>4.1564792176039117E-2</v>
      </c>
      <c r="L48" s="86">
        <f t="shared" si="27"/>
        <v>1.9463728483277507E-4</v>
      </c>
      <c r="M48" s="87">
        <f>$B$31</f>
        <v>258</v>
      </c>
      <c r="N48" s="87">
        <f>$C$31</f>
        <v>186.2</v>
      </c>
      <c r="O48" s="87">
        <f>$D$31</f>
        <v>607.79999999999995</v>
      </c>
      <c r="P48" s="88">
        <f>$E$31</f>
        <v>0</v>
      </c>
      <c r="Q48" s="87">
        <f t="shared" si="28"/>
        <v>0.42448173741362294</v>
      </c>
      <c r="R48" s="87">
        <f t="shared" si="29"/>
        <v>0.30635077328068444</v>
      </c>
      <c r="S48" s="89">
        <f t="shared" si="30"/>
        <v>0</v>
      </c>
      <c r="T48" s="90">
        <f t="shared" si="31"/>
        <v>2.0163877095416571E-2</v>
      </c>
      <c r="U48" s="90">
        <f t="shared" si="32"/>
        <v>9.4483320821050817E-3</v>
      </c>
      <c r="V48" s="91">
        <f t="shared" si="33"/>
        <v>0</v>
      </c>
      <c r="W48" s="92">
        <f t="shared" si="34"/>
        <v>2.1341202786052027</v>
      </c>
      <c r="X48" s="92">
        <f t="shared" si="35"/>
        <v>0.29612209177521653</v>
      </c>
      <c r="Y48" s="91">
        <f t="shared" si="36"/>
        <v>6.5728728196517798E-4</v>
      </c>
      <c r="Z48" s="85">
        <f t="shared" si="37"/>
        <v>591.5585537686602</v>
      </c>
      <c r="AA48" s="94">
        <f t="shared" si="38"/>
        <v>152.08419267584028</v>
      </c>
      <c r="AB48" s="94">
        <f t="shared" si="39"/>
        <v>7.3743619152061779</v>
      </c>
      <c r="AC48" s="95">
        <f t="shared" si="40"/>
        <v>9.0542546907690564E-5</v>
      </c>
      <c r="AD48" s="96">
        <f t="shared" si="41"/>
        <v>0.43130195619249623</v>
      </c>
    </row>
    <row r="49" spans="1:30" x14ac:dyDescent="0.25">
      <c r="A49" s="156" t="s">
        <v>59</v>
      </c>
      <c r="B49" s="156"/>
      <c r="C49" s="97">
        <f>AVERAGE(Y41:Y50)</f>
        <v>5.7802887492825958E-4</v>
      </c>
      <c r="D49" s="98">
        <f>AVERAGE(AB41:AB50)</f>
        <v>6.9960289994216422</v>
      </c>
      <c r="G49" s="83" t="str">
        <f t="shared" si="25"/>
        <v>VB203-9</v>
      </c>
      <c r="H49" s="84">
        <f>$B$13</f>
        <v>41.2</v>
      </c>
      <c r="I49" s="84">
        <f>$C$13</f>
        <v>1.5</v>
      </c>
      <c r="J49" s="85">
        <f>$D$13</f>
        <v>0</v>
      </c>
      <c r="K49" s="84">
        <f t="shared" si="26"/>
        <v>3.640776699029126E-2</v>
      </c>
      <c r="L49" s="86">
        <f t="shared" si="27"/>
        <v>1.7048825563236366E-4</v>
      </c>
      <c r="M49" s="87">
        <f>$B$32</f>
        <v>238.4</v>
      </c>
      <c r="N49" s="87">
        <f>$C$32</f>
        <v>165.4</v>
      </c>
      <c r="O49" s="87">
        <f>$D$32</f>
        <v>592.79999999999995</v>
      </c>
      <c r="P49" s="88">
        <f>$E$32</f>
        <v>0</v>
      </c>
      <c r="Q49" s="87">
        <f t="shared" si="28"/>
        <v>0.40215924426450744</v>
      </c>
      <c r="R49" s="87">
        <f t="shared" si="29"/>
        <v>0.27901484480431854</v>
      </c>
      <c r="S49" s="89">
        <f t="shared" si="30"/>
        <v>0</v>
      </c>
      <c r="T49" s="90">
        <f t="shared" si="31"/>
        <v>1.9103506368834643E-2</v>
      </c>
      <c r="U49" s="90">
        <f t="shared" si="32"/>
        <v>8.6052497315972296E-3</v>
      </c>
      <c r="V49" s="91">
        <f t="shared" si="33"/>
        <v>0</v>
      </c>
      <c r="W49" s="92">
        <f t="shared" si="34"/>
        <v>2.2199827970929578</v>
      </c>
      <c r="X49" s="92">
        <f t="shared" si="35"/>
        <v>0.27708756100431875</v>
      </c>
      <c r="Y49" s="91">
        <f t="shared" si="36"/>
        <v>6.1528657228213286E-4</v>
      </c>
      <c r="Z49" s="85">
        <f t="shared" si="37"/>
        <v>553.75791505391953</v>
      </c>
      <c r="AA49" s="94">
        <f t="shared" si="38"/>
        <v>144.05155694895791</v>
      </c>
      <c r="AB49" s="94">
        <f t="shared" si="39"/>
        <v>7.1749663084857671</v>
      </c>
      <c r="AC49" s="95">
        <f t="shared" si="40"/>
        <v>4.8541837224645441E-5</v>
      </c>
      <c r="AD49" s="96">
        <f t="shared" si="41"/>
        <v>0.23190634947208544</v>
      </c>
    </row>
    <row r="50" spans="1:30" x14ac:dyDescent="0.25">
      <c r="A50" s="156" t="s">
        <v>61</v>
      </c>
      <c r="B50" s="156"/>
      <c r="C50" s="97">
        <f>STDEV(Y41:Y50)</f>
        <v>8.4514549125715057E-5</v>
      </c>
      <c r="D50" s="98">
        <f>STDEV(AB41:AB50)</f>
        <v>0.40299751961000307</v>
      </c>
      <c r="G50" s="83" t="str">
        <f t="shared" si="25"/>
        <v>VB203-10</v>
      </c>
      <c r="H50" s="84">
        <f>$B$14</f>
        <v>41.7</v>
      </c>
      <c r="I50" s="101">
        <f>$C$14</f>
        <v>1.3</v>
      </c>
      <c r="J50" s="85">
        <f>$D$14</f>
        <v>0</v>
      </c>
      <c r="K50" s="84">
        <f>I50/H50</f>
        <v>3.117505995203837E-2</v>
      </c>
      <c r="L50" s="86">
        <f t="shared" si="27"/>
        <v>1.4598482768456272E-4</v>
      </c>
      <c r="M50" s="87">
        <f>$B$33</f>
        <v>256.3</v>
      </c>
      <c r="N50" s="87">
        <f>$C$33</f>
        <v>169.1</v>
      </c>
      <c r="O50" s="87">
        <f>$D$33</f>
        <v>609</v>
      </c>
      <c r="P50" s="88">
        <f>$E$33</f>
        <v>0</v>
      </c>
      <c r="Q50" s="87">
        <f t="shared" si="28"/>
        <v>0.42085385878489329</v>
      </c>
      <c r="R50" s="87">
        <f t="shared" si="29"/>
        <v>0.27766830870279147</v>
      </c>
      <c r="S50" s="89">
        <f t="shared" si="30"/>
        <v>0</v>
      </c>
      <c r="T50" s="90">
        <f t="shared" si="31"/>
        <v>1.9991544360367684E-2</v>
      </c>
      <c r="U50" s="90">
        <f t="shared" si="32"/>
        <v>8.5637204737744835E-3</v>
      </c>
      <c r="V50" s="91">
        <f t="shared" si="33"/>
        <v>0</v>
      </c>
      <c r="W50" s="92">
        <f t="shared" si="34"/>
        <v>2.3344461582544338</v>
      </c>
      <c r="X50" s="92">
        <f t="shared" si="35"/>
        <v>0.28555264834142169</v>
      </c>
      <c r="Y50" s="91">
        <f t="shared" si="36"/>
        <v>5.1123611891708189E-4</v>
      </c>
      <c r="Z50" s="85">
        <f t="shared" si="37"/>
        <v>460.1125070253737</v>
      </c>
      <c r="AA50" s="94">
        <f t="shared" si="38"/>
        <v>124.15190774289191</v>
      </c>
      <c r="AB50" s="94">
        <f t="shared" si="39"/>
        <v>6.6776585687837269</v>
      </c>
      <c r="AC50" s="95">
        <f t="shared" si="40"/>
        <v>5.5508616140405526E-5</v>
      </c>
      <c r="AD50" s="96">
        <f t="shared" si="41"/>
        <v>0.26540139022995479</v>
      </c>
    </row>
    <row r="51" spans="1:30" ht="15.75" thickBot="1" x14ac:dyDescent="0.3">
      <c r="A51" s="156" t="s">
        <v>62</v>
      </c>
      <c r="B51" s="156"/>
      <c r="C51" s="102">
        <f>(C50/C49)*100</f>
        <v>14.621163888431067</v>
      </c>
      <c r="D51" s="98">
        <f>(D50/D49)*100</f>
        <v>5.7603752020370225</v>
      </c>
      <c r="G51" s="76"/>
      <c r="H51" s="77"/>
      <c r="I51" s="77"/>
      <c r="J51" s="78"/>
      <c r="K51" s="80"/>
      <c r="L51" s="103"/>
      <c r="M51" s="104"/>
      <c r="N51" s="104"/>
      <c r="O51" s="104"/>
      <c r="P51" s="105"/>
      <c r="Q51" s="104"/>
      <c r="R51" s="104"/>
      <c r="S51" s="106"/>
      <c r="T51" s="77"/>
      <c r="U51" s="77"/>
      <c r="V51" s="78"/>
      <c r="W51" s="80"/>
      <c r="X51" s="80"/>
      <c r="Y51" s="78"/>
      <c r="Z51" s="107"/>
      <c r="AA51" s="107"/>
      <c r="AB51" s="107"/>
      <c r="AC51" s="108"/>
      <c r="AD51" s="109"/>
    </row>
    <row r="52" spans="1:30" ht="15.75" thickTop="1" x14ac:dyDescent="0.25">
      <c r="A52" s="156" t="s">
        <v>99</v>
      </c>
      <c r="B52" s="156"/>
      <c r="C52" s="99">
        <f>COUNT(Y41:Y50)</f>
        <v>10</v>
      </c>
      <c r="D52" s="100">
        <f>COUNT(AB41:AB50)</f>
        <v>10</v>
      </c>
      <c r="G52" s="110" t="s">
        <v>90</v>
      </c>
      <c r="H52" s="90"/>
      <c r="I52" s="90"/>
      <c r="J52" s="91"/>
      <c r="K52" s="92"/>
      <c r="L52" s="111"/>
      <c r="M52" s="87"/>
      <c r="N52" s="87"/>
      <c r="O52" s="87"/>
      <c r="P52" s="88"/>
      <c r="Q52" s="87"/>
      <c r="R52" s="87"/>
      <c r="S52" s="89"/>
      <c r="T52" s="90"/>
      <c r="U52" s="90"/>
      <c r="V52" s="91"/>
      <c r="W52" s="92"/>
      <c r="X52" s="92"/>
      <c r="Y52" s="91"/>
      <c r="Z52" s="94"/>
      <c r="AA52" s="94"/>
      <c r="AB52" s="94"/>
      <c r="AC52" s="95"/>
      <c r="AD52" s="112"/>
    </row>
    <row r="53" spans="1:30" ht="17.25" customHeight="1" x14ac:dyDescent="0.25">
      <c r="A53" s="154" t="s">
        <v>100</v>
      </c>
      <c r="B53" s="154"/>
      <c r="C53" s="97">
        <f>_xlfn.CONFIDENCE.NORM(0.05,C50,C52)</f>
        <v>5.2381697705578003E-5</v>
      </c>
      <c r="D53" s="98">
        <f>_xlfn.CONFIDENCE.NORM(0.05,D50,D52)</f>
        <v>0.24977586068533997</v>
      </c>
      <c r="G53" s="110" t="s">
        <v>59</v>
      </c>
      <c r="H53" s="84">
        <f>AVERAGE(H41:H50)</f>
        <v>41.67</v>
      </c>
      <c r="I53" s="84">
        <f>AVERAGE(I41:I49)</f>
        <v>1.5333333333333332</v>
      </c>
      <c r="J53" s="85">
        <f>AVERAGE(J41:J45)</f>
        <v>0</v>
      </c>
      <c r="K53" s="113">
        <f t="shared" ref="K53:AD53" si="42">AVERAGE(K41:K50)</f>
        <v>3.6232270525658236E-2</v>
      </c>
      <c r="L53" s="114">
        <f t="shared" si="42"/>
        <v>1.6966645060013222E-4</v>
      </c>
      <c r="M53" s="84">
        <f t="shared" si="42"/>
        <v>252.68</v>
      </c>
      <c r="N53" s="84">
        <f t="shared" si="42"/>
        <v>174.07000000000002</v>
      </c>
      <c r="O53" s="84">
        <f t="shared" si="42"/>
        <v>585.54</v>
      </c>
      <c r="P53" s="85">
        <f t="shared" si="42"/>
        <v>0</v>
      </c>
      <c r="Q53" s="84">
        <f t="shared" si="42"/>
        <v>0.43203440154394296</v>
      </c>
      <c r="R53" s="84">
        <f t="shared" si="42"/>
        <v>0.29764277373915038</v>
      </c>
      <c r="S53" s="115">
        <f t="shared" si="42"/>
        <v>0</v>
      </c>
      <c r="T53" s="84">
        <f t="shared" si="42"/>
        <v>2.0522646337633323E-2</v>
      </c>
      <c r="U53" s="84">
        <f t="shared" si="42"/>
        <v>9.1797638961718577E-3</v>
      </c>
      <c r="V53" s="115">
        <f t="shared" si="42"/>
        <v>0</v>
      </c>
      <c r="W53" s="94">
        <f t="shared" si="42"/>
        <v>2.2398707304339531</v>
      </c>
      <c r="X53" s="94">
        <f t="shared" si="42"/>
        <v>0.29702410233805188</v>
      </c>
      <c r="Y53" s="114">
        <f t="shared" si="42"/>
        <v>5.7802887492825958E-4</v>
      </c>
      <c r="Z53" s="94">
        <f t="shared" si="42"/>
        <v>520.22598743543369</v>
      </c>
      <c r="AA53" s="94">
        <f t="shared" si="42"/>
        <v>136.92602233002964</v>
      </c>
      <c r="AB53" s="94">
        <f t="shared" si="42"/>
        <v>6.9960289994216422</v>
      </c>
      <c r="AC53" s="116">
        <f t="shared" si="42"/>
        <v>7.5347620610907604E-5</v>
      </c>
      <c r="AD53" s="116">
        <f t="shared" si="42"/>
        <v>0.3595101853174093</v>
      </c>
    </row>
    <row r="54" spans="1:30" x14ac:dyDescent="0.25">
      <c r="G54" s="110" t="s">
        <v>61</v>
      </c>
      <c r="H54" s="84">
        <f>STDEV(H41:H50)</f>
        <v>0.95224880035512693</v>
      </c>
      <c r="I54" s="84">
        <f>STDEV(I41:I49)</f>
        <v>0.15000000000000002</v>
      </c>
      <c r="J54" s="85">
        <f>STDEV(J41:J45)</f>
        <v>0</v>
      </c>
      <c r="K54" s="94">
        <f t="shared" ref="K54:AD54" si="43">STDEV(K41:K50)</f>
        <v>3.6947551155505709E-3</v>
      </c>
      <c r="L54" s="111">
        <f t="shared" si="43"/>
        <v>1.7301592674083685E-5</v>
      </c>
      <c r="M54" s="84">
        <f t="shared" si="43"/>
        <v>29.425189511331578</v>
      </c>
      <c r="N54" s="84">
        <f t="shared" si="43"/>
        <v>22.307101510007357</v>
      </c>
      <c r="O54" s="84">
        <f t="shared" si="43"/>
        <v>26.948889896740951</v>
      </c>
      <c r="P54" s="85">
        <f t="shared" si="43"/>
        <v>0</v>
      </c>
      <c r="Q54" s="84">
        <f t="shared" si="43"/>
        <v>5.1968106914847843E-2</v>
      </c>
      <c r="R54" s="84">
        <f t="shared" si="43"/>
        <v>3.9226408469155517E-2</v>
      </c>
      <c r="S54" s="115">
        <f t="shared" si="43"/>
        <v>0</v>
      </c>
      <c r="T54" s="84">
        <f t="shared" si="43"/>
        <v>2.4686068406551604E-3</v>
      </c>
      <c r="U54" s="84">
        <f t="shared" si="43"/>
        <v>1.2098031600700848E-3</v>
      </c>
      <c r="V54" s="115">
        <f t="shared" si="43"/>
        <v>0</v>
      </c>
      <c r="W54" s="94">
        <f t="shared" si="43"/>
        <v>8.0283189131037977E-2</v>
      </c>
      <c r="X54" s="94">
        <f t="shared" si="43"/>
        <v>3.6488200233664149E-2</v>
      </c>
      <c r="Y54" s="115">
        <f t="shared" si="43"/>
        <v>8.4514549125715057E-5</v>
      </c>
      <c r="Z54" s="94">
        <f t="shared" si="43"/>
        <v>76.063094213143302</v>
      </c>
      <c r="AA54" s="94">
        <f t="shared" si="43"/>
        <v>16.163407520292822</v>
      </c>
      <c r="AB54" s="94">
        <f t="shared" si="43"/>
        <v>0.40299751961000307</v>
      </c>
      <c r="AC54" s="117">
        <f t="shared" si="43"/>
        <v>3.1242883517308451E-5</v>
      </c>
      <c r="AD54" s="117">
        <f t="shared" si="43"/>
        <v>0.14804070996187965</v>
      </c>
    </row>
    <row r="55" spans="1:30" x14ac:dyDescent="0.25">
      <c r="G55" s="110" t="s">
        <v>62</v>
      </c>
      <c r="H55" s="84">
        <f t="shared" ref="H55:AD55" si="44">(H54/H53)*100</f>
        <v>2.2852143037080079</v>
      </c>
      <c r="I55" s="84">
        <f t="shared" si="44"/>
        <v>9.7826086956521756</v>
      </c>
      <c r="J55" s="85" t="e">
        <f t="shared" si="44"/>
        <v>#DIV/0!</v>
      </c>
      <c r="K55" s="118">
        <f t="shared" si="44"/>
        <v>10.19741534810548</v>
      </c>
      <c r="L55" s="94">
        <f t="shared" si="44"/>
        <v>10.19741534810548</v>
      </c>
      <c r="M55" s="84">
        <f t="shared" si="44"/>
        <v>11.645238844123625</v>
      </c>
      <c r="N55" s="84">
        <f t="shared" si="44"/>
        <v>12.815017814676482</v>
      </c>
      <c r="O55" s="84">
        <f t="shared" si="44"/>
        <v>4.6023994768488832</v>
      </c>
      <c r="P55" s="85" t="e">
        <f t="shared" si="44"/>
        <v>#DIV/0!</v>
      </c>
      <c r="Q55" s="84">
        <f t="shared" si="44"/>
        <v>12.028696494800329</v>
      </c>
      <c r="R55" s="84">
        <f t="shared" si="44"/>
        <v>13.179022617069464</v>
      </c>
      <c r="S55" s="115" t="e">
        <f t="shared" si="44"/>
        <v>#DIV/0!</v>
      </c>
      <c r="T55" s="84">
        <f t="shared" si="44"/>
        <v>12.028696494800293</v>
      </c>
      <c r="U55" s="84">
        <f t="shared" si="44"/>
        <v>13.179022617069666</v>
      </c>
      <c r="V55" s="115" t="e">
        <f t="shared" si="44"/>
        <v>#DIV/0!</v>
      </c>
      <c r="W55" s="94">
        <f t="shared" si="44"/>
        <v>3.5842777906867815</v>
      </c>
      <c r="X55" s="94">
        <f t="shared" si="44"/>
        <v>12.28459237699702</v>
      </c>
      <c r="Y55" s="115">
        <f t="shared" si="44"/>
        <v>14.621163888431067</v>
      </c>
      <c r="Z55" s="94">
        <f t="shared" si="44"/>
        <v>14.621163888431015</v>
      </c>
      <c r="AA55" s="94">
        <f t="shared" si="44"/>
        <v>11.80448189850614</v>
      </c>
      <c r="AB55" s="94">
        <f t="shared" si="44"/>
        <v>5.7603752020370225</v>
      </c>
      <c r="AC55" s="119">
        <f t="shared" si="44"/>
        <v>41.46499021999059</v>
      </c>
      <c r="AD55" s="119">
        <f t="shared" si="44"/>
        <v>41.17844667771385</v>
      </c>
    </row>
    <row r="57" spans="1:30" x14ac:dyDescent="0.25">
      <c r="G57" s="167" t="s">
        <v>102</v>
      </c>
    </row>
    <row r="58" spans="1:30" ht="15.75" thickBot="1" x14ac:dyDescent="0.3">
      <c r="A58" t="s">
        <v>102</v>
      </c>
      <c r="C58" s="74" t="s">
        <v>91</v>
      </c>
      <c r="D58" s="75" t="s">
        <v>92</v>
      </c>
      <c r="G58" s="120" t="s">
        <v>9</v>
      </c>
      <c r="H58" s="121" t="s">
        <v>38</v>
      </c>
      <c r="I58" s="121" t="s">
        <v>39</v>
      </c>
      <c r="J58" s="122" t="s">
        <v>40</v>
      </c>
      <c r="K58" s="121" t="s">
        <v>41</v>
      </c>
      <c r="L58" s="122" t="s">
        <v>42</v>
      </c>
      <c r="M58" s="121" t="s">
        <v>43</v>
      </c>
      <c r="N58" s="121" t="s">
        <v>44</v>
      </c>
      <c r="O58" s="121" t="s">
        <v>45</v>
      </c>
      <c r="P58" s="122" t="s">
        <v>46</v>
      </c>
      <c r="Q58" s="121" t="s">
        <v>47</v>
      </c>
      <c r="R58" s="121" t="s">
        <v>48</v>
      </c>
      <c r="S58" s="122" t="s">
        <v>49</v>
      </c>
      <c r="T58" s="123" t="s">
        <v>50</v>
      </c>
      <c r="U58" s="121" t="s">
        <v>51</v>
      </c>
      <c r="V58" s="122" t="s">
        <v>52</v>
      </c>
      <c r="W58" s="124" t="s">
        <v>53</v>
      </c>
      <c r="X58" s="124" t="s">
        <v>54</v>
      </c>
      <c r="Y58" s="122" t="s">
        <v>55</v>
      </c>
      <c r="Z58" s="124" t="s">
        <v>56</v>
      </c>
      <c r="AA58" s="124" t="s">
        <v>57</v>
      </c>
      <c r="AB58" s="124" t="s">
        <v>58</v>
      </c>
      <c r="AC58" s="81" t="s">
        <v>93</v>
      </c>
      <c r="AD58" s="82" t="s">
        <v>94</v>
      </c>
    </row>
    <row r="59" spans="1:30" ht="15.75" thickTop="1" x14ac:dyDescent="0.25">
      <c r="A59" s="155" t="s">
        <v>95</v>
      </c>
      <c r="B59" s="155"/>
      <c r="C59" s="155"/>
      <c r="D59" s="155"/>
      <c r="G59" s="125" t="s">
        <v>168</v>
      </c>
      <c r="H59" s="126">
        <v>40.6</v>
      </c>
      <c r="I59" s="126">
        <v>1.3</v>
      </c>
      <c r="J59" s="127">
        <f>$D$5</f>
        <v>0</v>
      </c>
      <c r="K59" s="126">
        <f t="shared" ref="K59:K63" si="45">I59/H59</f>
        <v>3.2019704433497539E-2</v>
      </c>
      <c r="L59" s="128">
        <f>K59/208.17</f>
        <v>1.5381517237593093E-4</v>
      </c>
      <c r="M59" s="129">
        <v>276.10000000000002</v>
      </c>
      <c r="N59" s="129">
        <v>193</v>
      </c>
      <c r="O59" s="129">
        <v>573.6</v>
      </c>
      <c r="P59" s="130">
        <f>$E$24</f>
        <v>0</v>
      </c>
      <c r="Q59" s="129">
        <f t="shared" ref="Q59:Q63" si="46">M59/O59</f>
        <v>0.48134588563458858</v>
      </c>
      <c r="R59" s="129">
        <f t="shared" ref="R59:R63" si="47">N59/O59</f>
        <v>0.33647140864714087</v>
      </c>
      <c r="S59" s="131">
        <f t="shared" ref="S59:S63" si="48">P59/O59</f>
        <v>0</v>
      </c>
      <c r="T59" s="132">
        <f t="shared" ref="T59:T63" si="49">(Q59*0.005*($H$18))/0.5335</f>
        <v>2.2865057369624301E-2</v>
      </c>
      <c r="U59" s="132">
        <f t="shared" ref="U59:U63" si="50">(R59*0.005*($H$18))/0.8217</f>
        <v>1.0377299103858061E-2</v>
      </c>
      <c r="V59" s="133">
        <f t="shared" ref="V59:V63" si="51">(S59*0.005*(100/20))/0.7126</f>
        <v>0</v>
      </c>
      <c r="W59" s="134">
        <f t="shared" ref="W59:W63" si="52">T59/U59</f>
        <v>2.203372683083169</v>
      </c>
      <c r="X59" s="134">
        <f t="shared" ref="X59:X63" si="53">(T59+U59+V59)*10</f>
        <v>0.33242356473482365</v>
      </c>
      <c r="Y59" s="135">
        <f t="shared" ref="Y59:Y63" si="54">L59/X59</f>
        <v>4.6270838981776231E-4</v>
      </c>
      <c r="Z59" s="127">
        <f t="shared" ref="Z59:Z63" si="55">(Y59*900000)</f>
        <v>416.43755083598609</v>
      </c>
      <c r="AA59" s="136">
        <f t="shared" ref="AA59:AA63" si="56">(Z59*0.2125)+26.378</f>
        <v>114.87097955264704</v>
      </c>
      <c r="AB59" s="136">
        <f t="shared" ref="AB59:AB63" si="57">-0.000006*(AA59)^2 + 0.0266*(AA59) + 3.4677</f>
        <v>6.4440960044401034</v>
      </c>
      <c r="AC59" s="95">
        <f>ABS(Y59-$C$60)</f>
        <v>3.7862404913204905E-5</v>
      </c>
      <c r="AD59" s="96">
        <f>ABS(AB59-$D$60)</f>
        <v>0.18231928675304587</v>
      </c>
    </row>
    <row r="60" spans="1:30" x14ac:dyDescent="0.25">
      <c r="A60" s="156" t="s">
        <v>96</v>
      </c>
      <c r="B60" s="156"/>
      <c r="C60" s="97">
        <f>MEDIAN(Y59:Y63)</f>
        <v>5.0057079473096722E-4</v>
      </c>
      <c r="D60" s="98">
        <f>MEDIAN(AB59:AB63)</f>
        <v>6.6264152911931493</v>
      </c>
      <c r="G60" s="125" t="s">
        <v>169</v>
      </c>
      <c r="H60" s="126">
        <v>41.1</v>
      </c>
      <c r="I60" s="126">
        <v>1.2</v>
      </c>
      <c r="J60" s="127">
        <f>$D$6</f>
        <v>0</v>
      </c>
      <c r="K60" s="126">
        <f t="shared" si="45"/>
        <v>2.9197080291970802E-2</v>
      </c>
      <c r="L60" s="128">
        <f t="shared" ref="L60:L63" si="58">K60/208.17</f>
        <v>1.4025594606317338E-4</v>
      </c>
      <c r="M60" s="129">
        <v>251.6</v>
      </c>
      <c r="N60" s="129">
        <v>178.5</v>
      </c>
      <c r="O60" s="129">
        <v>559.1</v>
      </c>
      <c r="P60" s="130">
        <f>$E$25</f>
        <v>0</v>
      </c>
      <c r="Q60" s="129">
        <f t="shared" si="46"/>
        <v>0.45000894294401717</v>
      </c>
      <c r="R60" s="129">
        <f t="shared" si="47"/>
        <v>0.31926310141298514</v>
      </c>
      <c r="S60" s="131">
        <f t="shared" si="48"/>
        <v>0</v>
      </c>
      <c r="T60" s="132">
        <f t="shared" si="49"/>
        <v>2.1376479168807416E-2</v>
      </c>
      <c r="U60" s="132">
        <f t="shared" si="50"/>
        <v>9.8465682701211841E-3</v>
      </c>
      <c r="V60" s="133">
        <f t="shared" si="51"/>
        <v>0</v>
      </c>
      <c r="W60" s="134">
        <f t="shared" si="52"/>
        <v>2.1709572901325478</v>
      </c>
      <c r="X60" s="134">
        <f t="shared" si="53"/>
        <v>0.31223047438928597</v>
      </c>
      <c r="Y60" s="133">
        <f t="shared" si="54"/>
        <v>4.4920645986753875E-4</v>
      </c>
      <c r="Z60" s="127">
        <f t="shared" si="55"/>
        <v>404.28581388078487</v>
      </c>
      <c r="AA60" s="136">
        <f t="shared" si="56"/>
        <v>112.28873544966679</v>
      </c>
      <c r="AB60" s="136">
        <f t="shared" si="57"/>
        <v>6.3789278023078246</v>
      </c>
      <c r="AC60" s="95">
        <f t="shared" ref="AC60:AC63" si="59">ABS(Y60-$C$60)</f>
        <v>5.1364334863428468E-5</v>
      </c>
      <c r="AD60" s="96">
        <f t="shared" ref="AD60:AD63" si="60">ABS(AB60-$D$60)</f>
        <v>0.24748748888532468</v>
      </c>
    </row>
    <row r="61" spans="1:30" x14ac:dyDescent="0.25">
      <c r="A61" s="156" t="s">
        <v>97</v>
      </c>
      <c r="B61" s="156"/>
      <c r="C61" s="97">
        <f>MEDIAN(AC59:AC63)</f>
        <v>3.7862404913204905E-5</v>
      </c>
      <c r="D61" s="98">
        <f>MEDIAN(AD59:AD63)</f>
        <v>0.18231928675304587</v>
      </c>
      <c r="G61" s="125" t="s">
        <v>170</v>
      </c>
      <c r="H61" s="126">
        <v>42.8</v>
      </c>
      <c r="I61" s="126">
        <v>1.3</v>
      </c>
      <c r="J61" s="127">
        <f>$D$7</f>
        <v>0</v>
      </c>
      <c r="K61" s="126">
        <f t="shared" si="45"/>
        <v>3.0373831775700938E-2</v>
      </c>
      <c r="L61" s="128">
        <f t="shared" si="58"/>
        <v>1.4590878501081299E-4</v>
      </c>
      <c r="M61" s="129">
        <v>240.4</v>
      </c>
      <c r="N61" s="129">
        <v>169.2</v>
      </c>
      <c r="O61" s="129">
        <v>570.79999999999995</v>
      </c>
      <c r="P61" s="130">
        <f>$E$26</f>
        <v>0</v>
      </c>
      <c r="Q61" s="129">
        <f t="shared" si="46"/>
        <v>0.42116327960756839</v>
      </c>
      <c r="R61" s="129">
        <f t="shared" si="47"/>
        <v>0.29642606867554311</v>
      </c>
      <c r="S61" s="131">
        <f t="shared" si="48"/>
        <v>0</v>
      </c>
      <c r="T61" s="132">
        <f t="shared" si="49"/>
        <v>2.0006242574423246E-2</v>
      </c>
      <c r="U61" s="132">
        <f t="shared" si="50"/>
        <v>9.1422388285383373E-3</v>
      </c>
      <c r="V61" s="133">
        <f t="shared" si="51"/>
        <v>0</v>
      </c>
      <c r="W61" s="134">
        <f t="shared" si="52"/>
        <v>2.1883307742926079</v>
      </c>
      <c r="X61" s="134">
        <f t="shared" si="53"/>
        <v>0.29148481402961585</v>
      </c>
      <c r="Y61" s="133">
        <f t="shared" si="54"/>
        <v>5.0057079473096722E-4</v>
      </c>
      <c r="Z61" s="127">
        <f t="shared" si="55"/>
        <v>450.5137152578705</v>
      </c>
      <c r="AA61" s="136">
        <f t="shared" si="56"/>
        <v>122.11216449229748</v>
      </c>
      <c r="AB61" s="136">
        <f t="shared" si="57"/>
        <v>6.6264152911931493</v>
      </c>
      <c r="AC61" s="95">
        <f t="shared" si="59"/>
        <v>0</v>
      </c>
      <c r="AD61" s="96">
        <f t="shared" si="60"/>
        <v>0</v>
      </c>
    </row>
    <row r="62" spans="1:30" x14ac:dyDescent="0.25">
      <c r="A62" s="156" t="s">
        <v>98</v>
      </c>
      <c r="B62" s="156"/>
      <c r="C62" s="97">
        <f>C61*1.483</f>
        <v>5.6149946486282877E-5</v>
      </c>
      <c r="D62" s="98">
        <f>D61*1.483</f>
        <v>0.27037950225476703</v>
      </c>
      <c r="G62" s="125" t="s">
        <v>171</v>
      </c>
      <c r="H62" s="126">
        <v>40.299999999999997</v>
      </c>
      <c r="I62" s="126">
        <v>1.2</v>
      </c>
      <c r="J62" s="127">
        <f>$D$8</f>
        <v>0</v>
      </c>
      <c r="K62" s="126">
        <f t="shared" si="45"/>
        <v>2.9776674937965261E-2</v>
      </c>
      <c r="L62" s="128">
        <f t="shared" si="58"/>
        <v>1.4304018320586667E-4</v>
      </c>
      <c r="M62" s="129">
        <v>230.5</v>
      </c>
      <c r="N62" s="129">
        <v>159</v>
      </c>
      <c r="O62" s="129">
        <v>582.20000000000005</v>
      </c>
      <c r="P62" s="130">
        <f>$E$27</f>
        <v>0</v>
      </c>
      <c r="Q62" s="129">
        <f t="shared" si="46"/>
        <v>0.3959120577121264</v>
      </c>
      <c r="R62" s="129">
        <f t="shared" si="47"/>
        <v>0.2731020267949158</v>
      </c>
      <c r="S62" s="131">
        <f t="shared" si="48"/>
        <v>0</v>
      </c>
      <c r="T62" s="132">
        <f t="shared" si="49"/>
        <v>1.8806750370327207E-2</v>
      </c>
      <c r="U62" s="132">
        <f t="shared" si="50"/>
        <v>8.422889271084524E-3</v>
      </c>
      <c r="V62" s="133">
        <f t="shared" si="51"/>
        <v>0</v>
      </c>
      <c r="W62" s="134">
        <f t="shared" si="52"/>
        <v>2.2328146275043772</v>
      </c>
      <c r="X62" s="134">
        <f t="shared" si="53"/>
        <v>0.27229639641411729</v>
      </c>
      <c r="Y62" s="133">
        <f t="shared" si="54"/>
        <v>5.2531059936733969E-4</v>
      </c>
      <c r="Z62" s="127">
        <f t="shared" si="55"/>
        <v>472.77953943060572</v>
      </c>
      <c r="AA62" s="136">
        <f t="shared" si="56"/>
        <v>126.84365212900371</v>
      </c>
      <c r="AB62" s="136">
        <f t="shared" si="57"/>
        <v>6.7452052741189563</v>
      </c>
      <c r="AC62" s="95">
        <f t="shared" si="59"/>
        <v>2.4739804636372473E-5</v>
      </c>
      <c r="AD62" s="96">
        <f t="shared" si="60"/>
        <v>0.118789982925807</v>
      </c>
    </row>
    <row r="63" spans="1:30" x14ac:dyDescent="0.25">
      <c r="A63" s="156" t="s">
        <v>99</v>
      </c>
      <c r="B63" s="156"/>
      <c r="C63" s="99">
        <f>COUNT(Y59:Y63)</f>
        <v>5</v>
      </c>
      <c r="D63" s="100">
        <f>COUNT(AB59:AB63)</f>
        <v>5</v>
      </c>
      <c r="G63" s="125" t="s">
        <v>172</v>
      </c>
      <c r="H63" s="126">
        <v>43.5</v>
      </c>
      <c r="I63" s="126">
        <v>1.7</v>
      </c>
      <c r="J63" s="127">
        <f>$D$9</f>
        <v>0</v>
      </c>
      <c r="K63" s="126">
        <f t="shared" si="45"/>
        <v>3.9080459770114942E-2</v>
      </c>
      <c r="L63" s="128">
        <f t="shared" si="58"/>
        <v>1.8773338987421311E-4</v>
      </c>
      <c r="M63" s="129">
        <v>260.39999999999998</v>
      </c>
      <c r="N63" s="129">
        <v>176.4</v>
      </c>
      <c r="O63" s="129">
        <v>573.5</v>
      </c>
      <c r="P63" s="130">
        <f>$E$28</f>
        <v>0</v>
      </c>
      <c r="Q63" s="129">
        <f t="shared" si="46"/>
        <v>0.45405405405405402</v>
      </c>
      <c r="R63" s="129">
        <f t="shared" si="47"/>
        <v>0.30758500435919794</v>
      </c>
      <c r="S63" s="131">
        <f t="shared" si="48"/>
        <v>0</v>
      </c>
      <c r="T63" s="132">
        <f t="shared" si="49"/>
        <v>2.1568631424301526E-2</v>
      </c>
      <c r="U63" s="132">
        <f t="shared" si="50"/>
        <v>9.4863976791687652E-3</v>
      </c>
      <c r="V63" s="133">
        <f t="shared" si="51"/>
        <v>0</v>
      </c>
      <c r="W63" s="134">
        <f t="shared" si="52"/>
        <v>2.2736377025036814</v>
      </c>
      <c r="X63" s="134">
        <f t="shared" si="53"/>
        <v>0.31055029103470294</v>
      </c>
      <c r="Y63" s="133">
        <f t="shared" si="54"/>
        <v>6.0451847991742683E-4</v>
      </c>
      <c r="Z63" s="127">
        <f t="shared" si="55"/>
        <v>544.06663192568419</v>
      </c>
      <c r="AA63" s="136">
        <f t="shared" si="56"/>
        <v>141.9921592842079</v>
      </c>
      <c r="AB63" s="136">
        <f t="shared" si="57"/>
        <v>7.1237207971707779</v>
      </c>
      <c r="AC63" s="95">
        <f t="shared" si="59"/>
        <v>1.0394768518645961E-4</v>
      </c>
      <c r="AD63" s="96">
        <f t="shared" si="60"/>
        <v>0.49730550597762857</v>
      </c>
    </row>
    <row r="64" spans="1:30" ht="15.75" thickBot="1" x14ac:dyDescent="0.3">
      <c r="A64" s="154" t="s">
        <v>100</v>
      </c>
      <c r="B64" s="154"/>
      <c r="C64" s="97">
        <f>_xlfn.CONFIDENCE.NORM(0.05,C62,C63)</f>
        <v>4.921669374739575E-5</v>
      </c>
      <c r="D64" s="98">
        <f>_xlfn.CONFIDENCE.NORM(0.05,D62,D63)</f>
        <v>0.2369937282361799</v>
      </c>
      <c r="G64" s="120"/>
      <c r="H64" s="121"/>
      <c r="I64" s="121"/>
      <c r="J64" s="122"/>
      <c r="K64" s="124"/>
      <c r="L64" s="137"/>
      <c r="M64" s="138"/>
      <c r="N64" s="138"/>
      <c r="O64" s="138"/>
      <c r="P64" s="139"/>
      <c r="Q64" s="138"/>
      <c r="R64" s="138"/>
      <c r="S64" s="140"/>
      <c r="T64" s="121"/>
      <c r="U64" s="121"/>
      <c r="V64" s="122"/>
      <c r="W64" s="124"/>
      <c r="X64" s="124"/>
      <c r="Y64" s="122"/>
      <c r="Z64" s="141"/>
      <c r="AA64" s="141"/>
      <c r="AB64" s="141"/>
      <c r="AC64" s="108"/>
      <c r="AD64" s="109"/>
    </row>
    <row r="65" spans="1:30" ht="15.75" thickTop="1" x14ac:dyDescent="0.25">
      <c r="A65" t="s">
        <v>102</v>
      </c>
      <c r="G65" s="142" t="s">
        <v>90</v>
      </c>
      <c r="H65" s="132"/>
      <c r="I65" s="132"/>
      <c r="J65" s="133"/>
      <c r="K65" s="134"/>
      <c r="L65" s="143"/>
      <c r="M65" s="129"/>
      <c r="N65" s="129"/>
      <c r="O65" s="129"/>
      <c r="P65" s="130"/>
      <c r="Q65" s="129"/>
      <c r="R65" s="129"/>
      <c r="S65" s="131"/>
      <c r="T65" s="132"/>
      <c r="U65" s="132"/>
      <c r="V65" s="133"/>
      <c r="W65" s="134"/>
      <c r="X65" s="134"/>
      <c r="Y65" s="133"/>
      <c r="Z65" s="136"/>
      <c r="AA65" s="136"/>
      <c r="AB65" s="136"/>
      <c r="AC65" s="95"/>
      <c r="AD65" s="112"/>
    </row>
    <row r="66" spans="1:30" x14ac:dyDescent="0.25">
      <c r="A66" s="155" t="s">
        <v>101</v>
      </c>
      <c r="B66" s="155"/>
      <c r="C66" s="155"/>
      <c r="D66" s="155"/>
      <c r="G66" s="142" t="s">
        <v>59</v>
      </c>
      <c r="H66" s="126">
        <f t="shared" ref="H66:AD66" si="61">AVERAGE(H59:H63)</f>
        <v>41.660000000000004</v>
      </c>
      <c r="I66" s="126">
        <f t="shared" si="61"/>
        <v>1.34</v>
      </c>
      <c r="J66" s="127">
        <f t="shared" si="61"/>
        <v>0</v>
      </c>
      <c r="K66" s="144">
        <f t="shared" si="61"/>
        <v>3.2089550241849896E-2</v>
      </c>
      <c r="L66" s="145">
        <f t="shared" si="61"/>
        <v>1.5415069530599941E-4</v>
      </c>
      <c r="M66" s="126">
        <f t="shared" si="61"/>
        <v>251.8</v>
      </c>
      <c r="N66" s="126">
        <f t="shared" si="61"/>
        <v>175.22</v>
      </c>
      <c r="O66" s="126">
        <f t="shared" si="61"/>
        <v>571.83999999999992</v>
      </c>
      <c r="P66" s="127">
        <f t="shared" si="61"/>
        <v>0</v>
      </c>
      <c r="Q66" s="126">
        <f t="shared" si="61"/>
        <v>0.44049684399047095</v>
      </c>
      <c r="R66" s="126">
        <f t="shared" si="61"/>
        <v>0.30656952197795656</v>
      </c>
      <c r="S66" s="146">
        <f t="shared" si="61"/>
        <v>0</v>
      </c>
      <c r="T66" s="126">
        <f t="shared" si="61"/>
        <v>2.092463218149674E-2</v>
      </c>
      <c r="U66" s="126">
        <f t="shared" si="61"/>
        <v>9.4550786305541736E-3</v>
      </c>
      <c r="V66" s="146">
        <f t="shared" si="61"/>
        <v>0</v>
      </c>
      <c r="W66" s="136">
        <f t="shared" si="61"/>
        <v>2.2138226155032763</v>
      </c>
      <c r="X66" s="136">
        <f t="shared" si="61"/>
        <v>0.30379710812050909</v>
      </c>
      <c r="Y66" s="145">
        <f t="shared" si="61"/>
        <v>5.0846294474020707E-4</v>
      </c>
      <c r="Z66" s="136">
        <f t="shared" si="61"/>
        <v>457.6166502661863</v>
      </c>
      <c r="AA66" s="136">
        <f t="shared" si="61"/>
        <v>123.62153818156457</v>
      </c>
      <c r="AB66" s="136">
        <f t="shared" si="61"/>
        <v>6.6636730338461616</v>
      </c>
      <c r="AC66" s="116">
        <f t="shared" si="61"/>
        <v>4.358284591989309E-5</v>
      </c>
      <c r="AD66" s="116">
        <f t="shared" si="61"/>
        <v>0.20918045290836124</v>
      </c>
    </row>
    <row r="67" spans="1:30" x14ac:dyDescent="0.25">
      <c r="A67" s="156" t="s">
        <v>59</v>
      </c>
      <c r="B67" s="156"/>
      <c r="C67" s="97">
        <f>AVERAGE(Y59:Y63)</f>
        <v>5.0846294474020707E-4</v>
      </c>
      <c r="D67" s="98">
        <f>AVERAGE(AB59:AB63)</f>
        <v>6.6636730338461616</v>
      </c>
      <c r="G67" s="142" t="s">
        <v>61</v>
      </c>
      <c r="H67" s="126">
        <f t="shared" ref="H67:AD67" si="62">STDEV(H59:H63)</f>
        <v>1.4117365193264637</v>
      </c>
      <c r="I67" s="126">
        <f t="shared" si="62"/>
        <v>0.2073644135332765</v>
      </c>
      <c r="J67" s="127">
        <f t="shared" si="62"/>
        <v>0</v>
      </c>
      <c r="K67" s="136">
        <f t="shared" si="62"/>
        <v>4.0477511937707135E-3</v>
      </c>
      <c r="L67" s="143">
        <f t="shared" si="62"/>
        <v>1.9444450179039793E-5</v>
      </c>
      <c r="M67" s="126">
        <f t="shared" si="62"/>
        <v>17.664512447276888</v>
      </c>
      <c r="N67" s="126">
        <f t="shared" si="62"/>
        <v>12.52605284996036</v>
      </c>
      <c r="O67" s="126">
        <f t="shared" si="62"/>
        <v>8.315226996300229</v>
      </c>
      <c r="P67" s="127">
        <f t="shared" si="62"/>
        <v>0</v>
      </c>
      <c r="Q67" s="126">
        <f t="shared" si="62"/>
        <v>3.2804390154697771E-2</v>
      </c>
      <c r="R67" s="126">
        <f t="shared" si="62"/>
        <v>2.3870713586117576E-2</v>
      </c>
      <c r="S67" s="146">
        <f t="shared" si="62"/>
        <v>0</v>
      </c>
      <c r="T67" s="126">
        <f t="shared" si="62"/>
        <v>1.5582853936184236E-3</v>
      </c>
      <c r="U67" s="126">
        <f t="shared" si="62"/>
        <v>7.3620975910452147E-4</v>
      </c>
      <c r="V67" s="146">
        <f t="shared" si="62"/>
        <v>0</v>
      </c>
      <c r="W67" s="136">
        <f t="shared" si="62"/>
        <v>4.0419711551881309E-2</v>
      </c>
      <c r="X67" s="136">
        <f t="shared" si="62"/>
        <v>2.2803994102881364E-2</v>
      </c>
      <c r="Y67" s="146">
        <f t="shared" si="62"/>
        <v>6.1598712713824985E-5</v>
      </c>
      <c r="Z67" s="136">
        <f t="shared" si="62"/>
        <v>55.438841442442296</v>
      </c>
      <c r="AA67" s="136">
        <f t="shared" si="62"/>
        <v>11.780753806519035</v>
      </c>
      <c r="AB67" s="136">
        <f t="shared" si="62"/>
        <v>0.29536989896487886</v>
      </c>
      <c r="AC67" s="117">
        <f t="shared" si="62"/>
        <v>3.8703079652843449E-5</v>
      </c>
      <c r="AD67" s="117">
        <f t="shared" si="62"/>
        <v>0.18515662046045381</v>
      </c>
    </row>
    <row r="68" spans="1:30" x14ac:dyDescent="0.25">
      <c r="A68" s="156" t="s">
        <v>61</v>
      </c>
      <c r="B68" s="156"/>
      <c r="C68" s="97">
        <f>STDEV(Y59:Y63)</f>
        <v>6.1598712713824985E-5</v>
      </c>
      <c r="D68" s="98">
        <f>STDEV(AB59:AB63)</f>
        <v>0.29536989896487886</v>
      </c>
      <c r="G68" s="142" t="s">
        <v>62</v>
      </c>
      <c r="H68" s="126">
        <f t="shared" ref="H68:AD68" si="63">(H67/H66)*100</f>
        <v>3.3887098399579063</v>
      </c>
      <c r="I68" s="126">
        <f t="shared" si="63"/>
        <v>15.474956233826603</v>
      </c>
      <c r="J68" s="127" t="e">
        <f t="shared" si="63"/>
        <v>#DIV/0!</v>
      </c>
      <c r="K68" s="147">
        <f t="shared" si="63"/>
        <v>12.613923109747422</v>
      </c>
      <c r="L68" s="136">
        <f t="shared" si="63"/>
        <v>12.613923109747422</v>
      </c>
      <c r="M68" s="126">
        <f t="shared" si="63"/>
        <v>7.0152948559479302</v>
      </c>
      <c r="N68" s="126">
        <f t="shared" si="63"/>
        <v>7.1487574762928663</v>
      </c>
      <c r="O68" s="126">
        <f t="shared" si="63"/>
        <v>1.4541177595656529</v>
      </c>
      <c r="P68" s="127" t="e">
        <f t="shared" si="63"/>
        <v>#DIV/0!</v>
      </c>
      <c r="Q68" s="126">
        <f t="shared" si="63"/>
        <v>7.4471339811477533</v>
      </c>
      <c r="R68" s="126">
        <f t="shared" si="63"/>
        <v>7.7863948875628823</v>
      </c>
      <c r="S68" s="146" t="e">
        <f t="shared" si="63"/>
        <v>#DIV/0!</v>
      </c>
      <c r="T68" s="126">
        <f t="shared" si="63"/>
        <v>7.4471339811477604</v>
      </c>
      <c r="U68" s="126">
        <f t="shared" si="63"/>
        <v>7.7863948875628903</v>
      </c>
      <c r="V68" s="146" t="e">
        <f t="shared" si="63"/>
        <v>#DIV/0!</v>
      </c>
      <c r="W68" s="136">
        <f t="shared" si="63"/>
        <v>1.8257881760184544</v>
      </c>
      <c r="X68" s="136">
        <f t="shared" si="63"/>
        <v>7.5063236263050808</v>
      </c>
      <c r="Y68" s="146">
        <f t="shared" si="63"/>
        <v>12.114690628104295</v>
      </c>
      <c r="Z68" s="136">
        <f t="shared" si="63"/>
        <v>12.114690628104254</v>
      </c>
      <c r="AA68" s="136">
        <f t="shared" si="63"/>
        <v>9.5296935953154769</v>
      </c>
      <c r="AB68" s="136">
        <f t="shared" si="63"/>
        <v>4.4325388935596717</v>
      </c>
      <c r="AC68" s="119">
        <f t="shared" si="63"/>
        <v>88.803470346982778</v>
      </c>
      <c r="AD68" s="119">
        <f t="shared" si="63"/>
        <v>88.515259378259444</v>
      </c>
    </row>
    <row r="69" spans="1:30" x14ac:dyDescent="0.25">
      <c r="A69" s="156" t="s">
        <v>62</v>
      </c>
      <c r="B69" s="156"/>
      <c r="C69" s="102">
        <f>(C68/C67)*100</f>
        <v>12.114690628104295</v>
      </c>
      <c r="D69" s="98">
        <f>(D68/D67)*100</f>
        <v>4.4325388935596717</v>
      </c>
    </row>
    <row r="70" spans="1:30" ht="15.75" thickBot="1" x14ac:dyDescent="0.3">
      <c r="A70" s="156" t="s">
        <v>99</v>
      </c>
      <c r="B70" s="156"/>
      <c r="C70" s="99">
        <f>COUNT(Y59:Y63)</f>
        <v>5</v>
      </c>
      <c r="D70" s="100">
        <f>COUNT(AB59:AB63)</f>
        <v>5</v>
      </c>
    </row>
    <row r="71" spans="1:30" x14ac:dyDescent="0.25">
      <c r="A71" s="154" t="s">
        <v>100</v>
      </c>
      <c r="B71" s="154"/>
      <c r="C71" s="97">
        <f>_xlfn.CONFIDENCE.NORM(0.05,C68,C70)</f>
        <v>5.3992660164168835E-5</v>
      </c>
      <c r="D71" s="98">
        <f>_xlfn.CONFIDENCE.NORM(0.05,D68,D70)</f>
        <v>0.25889837425054374</v>
      </c>
      <c r="W71" s="153" t="s">
        <v>139</v>
      </c>
      <c r="X71" s="153"/>
      <c r="Z71" s="153" t="s">
        <v>138</v>
      </c>
      <c r="AA71" s="153"/>
    </row>
    <row r="72" spans="1:30" x14ac:dyDescent="0.25">
      <c r="W72" s="150"/>
      <c r="X72" s="150"/>
      <c r="Z72" s="150"/>
      <c r="AA72" s="150"/>
    </row>
    <row r="73" spans="1:30" x14ac:dyDescent="0.25">
      <c r="W73" s="150" t="s">
        <v>126</v>
      </c>
      <c r="X73" s="150">
        <v>5.0846294474020707E-4</v>
      </c>
      <c r="Z73" s="150" t="s">
        <v>126</v>
      </c>
      <c r="AA73" s="150">
        <v>5.7802887492825958E-4</v>
      </c>
    </row>
    <row r="74" spans="1:30" x14ac:dyDescent="0.25">
      <c r="W74" s="150" t="s">
        <v>127</v>
      </c>
      <c r="X74" s="150">
        <v>2.7547781790918643E-5</v>
      </c>
      <c r="Z74" s="150" t="s">
        <v>127</v>
      </c>
      <c r="AA74" s="150">
        <v>2.6725847065945174E-5</v>
      </c>
    </row>
    <row r="75" spans="1:30" x14ac:dyDescent="0.25">
      <c r="W75" s="150" t="s">
        <v>96</v>
      </c>
      <c r="X75" s="150">
        <v>5.0057079473096722E-4</v>
      </c>
      <c r="Z75" s="150" t="s">
        <v>96</v>
      </c>
      <c r="AA75" s="150">
        <v>5.6674473505748742E-4</v>
      </c>
    </row>
    <row r="76" spans="1:30" x14ac:dyDescent="0.25">
      <c r="W76" s="150" t="s">
        <v>128</v>
      </c>
      <c r="X76" s="150" t="e">
        <v>#N/A</v>
      </c>
      <c r="Z76" s="150" t="s">
        <v>128</v>
      </c>
      <c r="AA76" s="150" t="e">
        <v>#N/A</v>
      </c>
    </row>
    <row r="77" spans="1:30" x14ac:dyDescent="0.25">
      <c r="W77" s="150" t="s">
        <v>129</v>
      </c>
      <c r="X77" s="150">
        <v>6.1598712713824985E-5</v>
      </c>
      <c r="Z77" s="150" t="s">
        <v>129</v>
      </c>
      <c r="AA77" s="150">
        <v>8.4514549125715057E-5</v>
      </c>
    </row>
    <row r="78" spans="1:30" x14ac:dyDescent="0.25">
      <c r="W78" s="150" t="s">
        <v>130</v>
      </c>
      <c r="X78" s="150">
        <v>3.7944014080003433E-9</v>
      </c>
      <c r="Z78" s="150" t="s">
        <v>130</v>
      </c>
      <c r="AA78" s="150">
        <v>7.1427090139229028E-9</v>
      </c>
    </row>
    <row r="79" spans="1:30" x14ac:dyDescent="0.25">
      <c r="W79" s="150" t="s">
        <v>131</v>
      </c>
      <c r="X79" s="150">
        <v>0.84945626126282825</v>
      </c>
      <c r="Z79" s="150" t="s">
        <v>131</v>
      </c>
      <c r="AA79" s="150">
        <v>-1.6892113372022219</v>
      </c>
    </row>
    <row r="80" spans="1:30" x14ac:dyDescent="0.25">
      <c r="W80" s="150" t="s">
        <v>132</v>
      </c>
      <c r="X80" s="150">
        <v>1.0459128360097727</v>
      </c>
      <c r="Z80" s="150" t="s">
        <v>132</v>
      </c>
      <c r="AA80" s="150">
        <v>0.31259743825458569</v>
      </c>
    </row>
    <row r="81" spans="23:27" x14ac:dyDescent="0.25">
      <c r="W81" s="150" t="s">
        <v>133</v>
      </c>
      <c r="X81" s="150">
        <v>1.5531202004988808E-4</v>
      </c>
      <c r="Z81" s="150" t="s">
        <v>133</v>
      </c>
      <c r="AA81" s="150">
        <v>2.2704642237436113E-4</v>
      </c>
    </row>
    <row r="82" spans="23:27" x14ac:dyDescent="0.25">
      <c r="W82" s="150" t="s">
        <v>134</v>
      </c>
      <c r="X82" s="150">
        <v>4.4920645986753875E-4</v>
      </c>
      <c r="Z82" s="150" t="s">
        <v>134</v>
      </c>
      <c r="AA82" s="150">
        <v>4.840968742628179E-4</v>
      </c>
    </row>
    <row r="83" spans="23:27" x14ac:dyDescent="0.25">
      <c r="W83" s="150" t="s">
        <v>135</v>
      </c>
      <c r="X83" s="150">
        <v>6.0451847991742683E-4</v>
      </c>
      <c r="Z83" s="150" t="s">
        <v>135</v>
      </c>
      <c r="AA83" s="150">
        <v>7.1114329663717903E-4</v>
      </c>
    </row>
    <row r="84" spans="23:27" x14ac:dyDescent="0.25">
      <c r="W84" s="150" t="s">
        <v>136</v>
      </c>
      <c r="X84" s="150">
        <v>2.5423147237010352E-3</v>
      </c>
      <c r="Z84" s="150" t="s">
        <v>136</v>
      </c>
      <c r="AA84" s="150">
        <v>5.7802887492825958E-3</v>
      </c>
    </row>
    <row r="85" spans="23:27" x14ac:dyDescent="0.25">
      <c r="W85" s="150" t="s">
        <v>99</v>
      </c>
      <c r="X85" s="150">
        <v>5</v>
      </c>
      <c r="Z85" s="150" t="s">
        <v>99</v>
      </c>
      <c r="AA85" s="150">
        <v>10</v>
      </c>
    </row>
    <row r="86" spans="23:27" ht="15.75" thickBot="1" x14ac:dyDescent="0.3">
      <c r="W86" s="151" t="s">
        <v>137</v>
      </c>
      <c r="X86" s="151">
        <v>7.6484903912452953E-5</v>
      </c>
      <c r="Z86" s="151" t="s">
        <v>137</v>
      </c>
      <c r="AA86" s="151">
        <v>6.0458066372077264E-5</v>
      </c>
    </row>
    <row r="91" spans="23:27" x14ac:dyDescent="0.25">
      <c r="Y91" t="s">
        <v>140</v>
      </c>
    </row>
    <row r="92" spans="23:27" ht="15.75" thickBot="1" x14ac:dyDescent="0.3"/>
    <row r="93" spans="23:27" x14ac:dyDescent="0.25">
      <c r="Y93" s="152"/>
      <c r="Z93" s="152" t="s">
        <v>154</v>
      </c>
      <c r="AA93" s="152" t="s">
        <v>155</v>
      </c>
    </row>
    <row r="94" spans="23:27" x14ac:dyDescent="0.25">
      <c r="Y94" s="150" t="s">
        <v>126</v>
      </c>
      <c r="Z94" s="150">
        <v>5.7802887492825958E-4</v>
      </c>
      <c r="AA94" s="150">
        <v>5.0846294474020707E-4</v>
      </c>
    </row>
    <row r="95" spans="23:27" x14ac:dyDescent="0.25">
      <c r="Y95" s="150" t="s">
        <v>143</v>
      </c>
      <c r="Z95" s="150">
        <v>7.14271E-9</v>
      </c>
      <c r="AA95" s="150">
        <v>3.7944E-9</v>
      </c>
    </row>
    <row r="96" spans="23:27" x14ac:dyDescent="0.25">
      <c r="Y96" s="150" t="s">
        <v>144</v>
      </c>
      <c r="Z96" s="150">
        <v>10</v>
      </c>
      <c r="AA96" s="150">
        <v>5</v>
      </c>
    </row>
    <row r="97" spans="25:27" x14ac:dyDescent="0.25">
      <c r="Y97" s="150" t="s">
        <v>145</v>
      </c>
      <c r="Z97" s="150">
        <v>0</v>
      </c>
      <c r="AA97" s="150"/>
    </row>
    <row r="98" spans="25:27" x14ac:dyDescent="0.25">
      <c r="Y98" s="150" t="s">
        <v>146</v>
      </c>
      <c r="Z98" s="150">
        <v>1.8124789196749678</v>
      </c>
      <c r="AA98" s="150"/>
    </row>
    <row r="99" spans="25:27" x14ac:dyDescent="0.25">
      <c r="Y99" s="150" t="s">
        <v>147</v>
      </c>
      <c r="Z99" s="150">
        <v>3.4956114138688377E-2</v>
      </c>
      <c r="AA99" s="150"/>
    </row>
    <row r="100" spans="25:27" x14ac:dyDescent="0.25">
      <c r="Y100" s="150" t="s">
        <v>148</v>
      </c>
      <c r="Z100" s="150">
        <v>1.6448536269514715</v>
      </c>
      <c r="AA100" s="150"/>
    </row>
    <row r="101" spans="25:27" x14ac:dyDescent="0.25">
      <c r="Y101" s="150" t="s">
        <v>149</v>
      </c>
      <c r="Z101" s="150">
        <v>6.9912228277376753E-2</v>
      </c>
      <c r="AA101" s="150"/>
    </row>
    <row r="102" spans="25:27" ht="15.75" thickBot="1" x14ac:dyDescent="0.3">
      <c r="Y102" s="151" t="s">
        <v>150</v>
      </c>
      <c r="Z102" s="151">
        <v>1.9599639845400536</v>
      </c>
      <c r="AA102" s="151"/>
    </row>
    <row r="106" spans="25:27" x14ac:dyDescent="0.25">
      <c r="Z106" t="s">
        <v>151</v>
      </c>
    </row>
  </sheetData>
  <mergeCells count="39">
    <mergeCell ref="K14:M14"/>
    <mergeCell ref="N14:P14"/>
    <mergeCell ref="Q14:S14"/>
    <mergeCell ref="T14:U14"/>
    <mergeCell ref="AF23:AI23"/>
    <mergeCell ref="AF24:AG24"/>
    <mergeCell ref="AF25:AG25"/>
    <mergeCell ref="AF26:AG26"/>
    <mergeCell ref="AF27:AG27"/>
    <mergeCell ref="A63:B63"/>
    <mergeCell ref="A64:B64"/>
    <mergeCell ref="A66:D66"/>
    <mergeCell ref="A49:B49"/>
    <mergeCell ref="A50:B50"/>
    <mergeCell ref="A51:B51"/>
    <mergeCell ref="A52:B52"/>
    <mergeCell ref="A53:B53"/>
    <mergeCell ref="A59:D59"/>
    <mergeCell ref="Y2:AB9"/>
    <mergeCell ref="Y11:AA14"/>
    <mergeCell ref="A60:B60"/>
    <mergeCell ref="A61:B61"/>
    <mergeCell ref="A62:B62"/>
    <mergeCell ref="A42:B42"/>
    <mergeCell ref="A43:B43"/>
    <mergeCell ref="A44:B44"/>
    <mergeCell ref="A45:B45"/>
    <mergeCell ref="A46:B46"/>
    <mergeCell ref="A48:D48"/>
    <mergeCell ref="A41:D41"/>
    <mergeCell ref="G2:I2"/>
    <mergeCell ref="A3:E3"/>
    <mergeCell ref="R10:T10"/>
    <mergeCell ref="U10:W10"/>
    <mergeCell ref="A67:B67"/>
    <mergeCell ref="A68:B68"/>
    <mergeCell ref="A69:B69"/>
    <mergeCell ref="A70:B70"/>
    <mergeCell ref="A71:B71"/>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5"/>
  <sheetViews>
    <sheetView topLeftCell="A47" zoomScaleNormal="100" workbookViewId="0">
      <selection activeCell="A41" sqref="A41:D41"/>
    </sheetView>
  </sheetViews>
  <sheetFormatPr defaultRowHeight="15" x14ac:dyDescent="0.25"/>
  <cols>
    <col min="1" max="1" width="9" customWidth="1"/>
    <col min="2" max="2" width="8.5703125" customWidth="1"/>
    <col min="3" max="4" width="11.42578125" customWidth="1"/>
    <col min="5" max="5" width="9.85546875" customWidth="1"/>
    <col min="7" max="7" width="15.85546875" customWidth="1"/>
    <col min="8" max="8" width="12.85546875" bestFit="1" customWidth="1"/>
    <col min="9" max="9" width="14.7109375" bestFit="1" customWidth="1"/>
    <col min="10" max="10" width="15.28515625" bestFit="1" customWidth="1"/>
    <col min="11" max="11" width="23" bestFit="1" customWidth="1"/>
    <col min="12" max="12" width="23.5703125" bestFit="1" customWidth="1"/>
    <col min="13" max="13" width="24.5703125" bestFit="1" customWidth="1"/>
    <col min="14" max="14" width="18.42578125" bestFit="1" customWidth="1"/>
    <col min="15" max="15" width="18.140625" bestFit="1" customWidth="1"/>
    <col min="16" max="16" width="17.5703125" bestFit="1" customWidth="1"/>
    <col min="17" max="19" width="32.85546875" bestFit="1" customWidth="1"/>
    <col min="20" max="20" width="32.7109375" bestFit="1" customWidth="1"/>
    <col min="21" max="21" width="32.5703125" bestFit="1" customWidth="1"/>
    <col min="22" max="22" width="27.140625" bestFit="1" customWidth="1"/>
    <col min="23" max="23" width="26.5703125" bestFit="1" customWidth="1"/>
    <col min="24" max="25" width="31.140625" bestFit="1" customWidth="1"/>
    <col min="26" max="26" width="31.140625" customWidth="1"/>
    <col min="27" max="27" width="30.140625" bestFit="1" customWidth="1"/>
    <col min="28" max="28" width="30.140625" customWidth="1"/>
    <col min="29" max="29" width="24.42578125" customWidth="1"/>
    <col min="30" max="30" width="22.7109375" customWidth="1"/>
    <col min="31" max="31" width="12.42578125" customWidth="1"/>
    <col min="32" max="32" width="10.28515625" customWidth="1"/>
    <col min="33" max="33" width="19.28515625" bestFit="1" customWidth="1"/>
    <col min="34" max="34" width="15" customWidth="1"/>
    <col min="35" max="35" width="15" bestFit="1" customWidth="1"/>
  </cols>
  <sheetData>
    <row r="1" spans="1:30" x14ac:dyDescent="0.25">
      <c r="A1" s="1" t="s">
        <v>0</v>
      </c>
      <c r="B1" s="2" t="s">
        <v>104</v>
      </c>
      <c r="C1" s="1" t="s">
        <v>1</v>
      </c>
      <c r="D1" s="2">
        <v>2009</v>
      </c>
      <c r="E1" s="2"/>
      <c r="G1" s="3"/>
      <c r="H1" s="3"/>
      <c r="I1" s="3"/>
      <c r="J1" s="3"/>
      <c r="K1" s="3"/>
      <c r="L1" s="3"/>
      <c r="M1" s="3"/>
      <c r="N1" s="3"/>
      <c r="O1" s="3"/>
      <c r="P1" s="3"/>
      <c r="Q1" s="3"/>
      <c r="R1" s="3"/>
      <c r="S1" s="3"/>
      <c r="T1" s="3"/>
      <c r="U1" s="3"/>
      <c r="V1" s="3"/>
      <c r="W1" s="3"/>
    </row>
    <row r="2" spans="1:30" x14ac:dyDescent="0.25">
      <c r="A2" s="1"/>
      <c r="B2" s="2"/>
      <c r="C2" s="1"/>
      <c r="D2" s="2"/>
      <c r="E2" s="2"/>
      <c r="G2" s="160" t="s">
        <v>2</v>
      </c>
      <c r="H2" s="160"/>
      <c r="I2" s="160"/>
      <c r="J2" s="4"/>
      <c r="K2" s="3"/>
      <c r="L2" s="3"/>
      <c r="M2" s="3"/>
      <c r="N2" s="3"/>
      <c r="O2" s="3"/>
      <c r="P2" s="3"/>
      <c r="Q2" s="3"/>
      <c r="R2" s="3"/>
      <c r="S2" s="3"/>
      <c r="T2" s="3"/>
      <c r="U2" s="3"/>
      <c r="V2" s="3"/>
      <c r="W2" s="3"/>
      <c r="Y2" s="5"/>
      <c r="Z2" s="5"/>
      <c r="AA2" s="5"/>
      <c r="AB2" s="5"/>
      <c r="AC2" s="5"/>
      <c r="AD2" s="5"/>
    </row>
    <row r="3" spans="1:30" x14ac:dyDescent="0.25">
      <c r="A3" s="161" t="s">
        <v>3</v>
      </c>
      <c r="B3" s="161"/>
      <c r="C3" s="161"/>
      <c r="D3" s="161"/>
      <c r="E3" s="161"/>
      <c r="G3" s="3"/>
      <c r="H3" s="3"/>
      <c r="I3" s="3"/>
      <c r="J3" s="3"/>
      <c r="K3" s="3"/>
      <c r="L3" s="3"/>
      <c r="M3" s="3"/>
      <c r="N3" s="3"/>
      <c r="O3" s="3"/>
      <c r="P3" s="3"/>
      <c r="Q3" s="3"/>
      <c r="R3" s="3"/>
      <c r="S3" s="3"/>
      <c r="T3" s="3"/>
      <c r="U3" s="3"/>
      <c r="V3" s="3"/>
      <c r="W3" s="3"/>
      <c r="Y3" s="6"/>
      <c r="Z3" s="6"/>
      <c r="AA3" s="7"/>
      <c r="AB3" s="7"/>
      <c r="AC3" s="7"/>
      <c r="AD3" s="8"/>
    </row>
    <row r="4" spans="1:30" x14ac:dyDescent="0.25">
      <c r="A4" s="9" t="s">
        <v>0</v>
      </c>
      <c r="B4" s="9" t="s">
        <v>4</v>
      </c>
      <c r="C4" s="9" t="s">
        <v>5</v>
      </c>
      <c r="D4" s="9" t="s">
        <v>6</v>
      </c>
      <c r="E4" s="10"/>
      <c r="G4" s="3" t="s">
        <v>7</v>
      </c>
      <c r="H4" s="3">
        <f>400/20</f>
        <v>20</v>
      </c>
      <c r="I4" s="3" t="s">
        <v>8</v>
      </c>
      <c r="J4" s="3"/>
      <c r="K4" s="3"/>
      <c r="L4" s="3"/>
      <c r="M4" s="3"/>
      <c r="N4" s="3"/>
      <c r="O4" s="3"/>
      <c r="P4" s="3"/>
      <c r="Q4" s="3"/>
      <c r="R4" s="3"/>
      <c r="S4" s="3"/>
      <c r="T4" s="3"/>
      <c r="U4" s="3"/>
      <c r="V4" s="3"/>
      <c r="W4" s="3"/>
      <c r="AA4" s="11"/>
      <c r="AB4" s="11"/>
      <c r="AC4" s="11"/>
    </row>
    <row r="5" spans="1:30" x14ac:dyDescent="0.25">
      <c r="A5" s="10" t="s">
        <v>105</v>
      </c>
      <c r="B5" s="10">
        <v>51.9</v>
      </c>
      <c r="C5" s="149">
        <v>4.8</v>
      </c>
      <c r="D5" s="10">
        <v>0</v>
      </c>
      <c r="E5" s="10"/>
      <c r="G5" s="3" t="s">
        <v>10</v>
      </c>
      <c r="H5" s="3">
        <f>(11.4*0.9)/20</f>
        <v>0.51300000000000001</v>
      </c>
      <c r="I5" s="3" t="s">
        <v>8</v>
      </c>
      <c r="J5" s="3"/>
      <c r="K5" s="3"/>
      <c r="L5" s="3"/>
      <c r="M5" s="3"/>
      <c r="N5" s="3"/>
      <c r="O5" s="3"/>
      <c r="P5" s="3"/>
      <c r="Q5" s="3"/>
      <c r="R5" s="3"/>
      <c r="S5" s="3"/>
      <c r="T5" s="3"/>
      <c r="U5" s="3"/>
      <c r="V5" s="3"/>
      <c r="W5" s="3"/>
    </row>
    <row r="6" spans="1:30" x14ac:dyDescent="0.25">
      <c r="A6" s="10" t="s">
        <v>106</v>
      </c>
      <c r="B6" s="10">
        <v>53.2</v>
      </c>
      <c r="C6" s="149">
        <v>4.7</v>
      </c>
      <c r="D6" s="10">
        <v>0</v>
      </c>
      <c r="E6" s="10"/>
      <c r="G6" s="3" t="s">
        <v>11</v>
      </c>
      <c r="H6" s="3">
        <f>(47.87*0.4)/10</f>
        <v>1.9148000000000001</v>
      </c>
      <c r="I6" s="3" t="s">
        <v>8</v>
      </c>
      <c r="J6" s="3"/>
      <c r="K6" s="3"/>
      <c r="L6" s="3"/>
      <c r="M6" s="3"/>
      <c r="N6" s="3"/>
      <c r="O6" s="3"/>
      <c r="P6" s="3"/>
      <c r="Q6" s="3"/>
      <c r="R6" s="3"/>
      <c r="S6" s="3"/>
      <c r="T6" s="3"/>
      <c r="U6" s="3"/>
      <c r="V6" s="3"/>
      <c r="W6" s="3"/>
      <c r="Y6" s="5"/>
      <c r="Z6" s="5"/>
      <c r="AA6" s="5"/>
      <c r="AB6" s="5"/>
      <c r="AC6" s="5"/>
      <c r="AD6" s="5"/>
    </row>
    <row r="7" spans="1:30" x14ac:dyDescent="0.25">
      <c r="A7" s="10" t="s">
        <v>107</v>
      </c>
      <c r="B7" s="10">
        <v>52.3</v>
      </c>
      <c r="C7" s="149">
        <v>4.8</v>
      </c>
      <c r="D7" s="10">
        <v>0</v>
      </c>
      <c r="E7" s="10"/>
      <c r="G7" s="3" t="s">
        <v>12</v>
      </c>
      <c r="H7" s="3"/>
      <c r="I7" s="3" t="s">
        <v>8</v>
      </c>
      <c r="J7" s="3"/>
      <c r="K7" s="3"/>
      <c r="L7" s="3"/>
      <c r="M7" s="3"/>
      <c r="N7" s="3"/>
      <c r="O7" s="3"/>
      <c r="P7" s="3"/>
      <c r="Q7" s="3"/>
      <c r="R7" s="3"/>
      <c r="S7" s="3"/>
      <c r="T7" s="3"/>
      <c r="U7" s="3"/>
      <c r="V7" s="3"/>
      <c r="W7" s="3"/>
      <c r="Y7" s="12"/>
      <c r="Z7" s="12"/>
      <c r="AA7" s="7"/>
      <c r="AB7" s="7"/>
      <c r="AC7" s="7"/>
      <c r="AD7" s="11"/>
    </row>
    <row r="8" spans="1:30" x14ac:dyDescent="0.25">
      <c r="A8" s="10" t="s">
        <v>108</v>
      </c>
      <c r="B8" s="10">
        <v>48.5</v>
      </c>
      <c r="C8" s="149">
        <v>4.9000000000000004</v>
      </c>
      <c r="D8" s="10">
        <v>0</v>
      </c>
      <c r="E8" s="10"/>
      <c r="G8" s="3" t="s">
        <v>13</v>
      </c>
      <c r="H8" s="3">
        <f>(20.76*0.97)/20</f>
        <v>1.0068600000000001</v>
      </c>
      <c r="I8" s="3" t="s">
        <v>8</v>
      </c>
      <c r="J8" s="3"/>
      <c r="K8" s="3"/>
      <c r="L8" s="3"/>
      <c r="M8" s="3"/>
      <c r="N8" s="3"/>
      <c r="O8" s="3"/>
      <c r="P8" s="3"/>
      <c r="Q8" s="3"/>
      <c r="R8" s="3"/>
      <c r="S8" s="3"/>
      <c r="T8" s="3"/>
      <c r="U8" s="3"/>
      <c r="V8" s="3"/>
      <c r="W8" s="3"/>
      <c r="AA8" s="11"/>
      <c r="AB8" s="11"/>
      <c r="AC8" s="11"/>
    </row>
    <row r="9" spans="1:30" x14ac:dyDescent="0.25">
      <c r="A9" s="10" t="s">
        <v>109</v>
      </c>
      <c r="B9" s="10">
        <v>52.6</v>
      </c>
      <c r="C9" s="149">
        <v>4.5999999999999996</v>
      </c>
      <c r="D9" s="10">
        <v>0</v>
      </c>
      <c r="E9" s="10"/>
      <c r="G9" s="3" t="s">
        <v>14</v>
      </c>
      <c r="H9" s="3"/>
      <c r="I9" s="3" t="s">
        <v>8</v>
      </c>
      <c r="J9" s="3"/>
      <c r="K9" s="3"/>
      <c r="L9" s="3"/>
      <c r="M9" s="3"/>
      <c r="N9" s="3"/>
      <c r="O9" s="3"/>
      <c r="P9" s="3"/>
      <c r="Q9" s="3"/>
      <c r="R9" s="3"/>
      <c r="S9" s="3"/>
      <c r="T9" s="3"/>
      <c r="U9" s="3"/>
      <c r="V9" s="3"/>
      <c r="W9" s="3"/>
    </row>
    <row r="10" spans="1:30" x14ac:dyDescent="0.25">
      <c r="A10" s="10" t="s">
        <v>110</v>
      </c>
      <c r="B10" s="10">
        <v>50</v>
      </c>
      <c r="C10" s="149">
        <v>3.6</v>
      </c>
      <c r="D10" s="10">
        <v>0</v>
      </c>
      <c r="E10" s="10"/>
      <c r="G10" s="3"/>
      <c r="H10" s="3"/>
      <c r="I10" s="3"/>
      <c r="J10" s="3"/>
      <c r="K10" s="3"/>
      <c r="L10" s="3"/>
      <c r="M10" s="3"/>
      <c r="N10" s="3"/>
      <c r="O10" s="3"/>
      <c r="P10" s="3"/>
      <c r="Q10" s="3"/>
      <c r="R10" s="160"/>
      <c r="S10" s="160"/>
      <c r="T10" s="160"/>
      <c r="U10" s="160"/>
      <c r="V10" s="160"/>
      <c r="W10" s="160"/>
      <c r="X10" s="13"/>
      <c r="Y10" s="5"/>
      <c r="Z10" s="5"/>
      <c r="AA10" s="5"/>
      <c r="AB10" s="5"/>
      <c r="AC10" s="5"/>
      <c r="AD10" s="5"/>
    </row>
    <row r="11" spans="1:30" x14ac:dyDescent="0.25">
      <c r="A11" s="10" t="s">
        <v>111</v>
      </c>
      <c r="B11" s="10">
        <v>55.3</v>
      </c>
      <c r="C11" s="149">
        <v>5</v>
      </c>
      <c r="D11" s="10">
        <v>0</v>
      </c>
      <c r="E11" s="10"/>
      <c r="G11" s="3"/>
      <c r="H11" s="3"/>
      <c r="I11" s="3"/>
      <c r="J11" s="3"/>
      <c r="K11" s="3"/>
      <c r="L11" s="3"/>
      <c r="M11" s="3"/>
      <c r="N11" s="3"/>
      <c r="O11" s="3"/>
      <c r="P11" s="3"/>
      <c r="Q11" s="3"/>
      <c r="R11" s="3"/>
      <c r="S11" s="3"/>
      <c r="T11" s="3"/>
      <c r="U11" s="3"/>
      <c r="V11" s="3"/>
      <c r="W11" s="3"/>
      <c r="X11" s="14"/>
      <c r="Y11" s="12"/>
      <c r="Z11" s="12"/>
      <c r="AA11" s="7"/>
      <c r="AB11" s="7"/>
      <c r="AC11" s="7"/>
      <c r="AD11" s="11"/>
    </row>
    <row r="12" spans="1:30" x14ac:dyDescent="0.25">
      <c r="A12" s="10" t="s">
        <v>112</v>
      </c>
      <c r="B12" s="10">
        <v>55.8</v>
      </c>
      <c r="C12" s="149">
        <v>4.4000000000000004</v>
      </c>
      <c r="D12" s="10">
        <v>0</v>
      </c>
      <c r="E12" s="10"/>
      <c r="G12" s="3"/>
      <c r="H12" s="3"/>
      <c r="I12" s="3"/>
      <c r="J12" s="3"/>
      <c r="K12" s="3"/>
      <c r="L12" s="3"/>
      <c r="M12" s="3"/>
      <c r="N12" s="3"/>
      <c r="O12" s="3"/>
      <c r="P12" s="3"/>
      <c r="Q12" s="3"/>
      <c r="R12" s="3"/>
      <c r="S12" s="3"/>
      <c r="T12" s="3"/>
      <c r="U12" s="3"/>
      <c r="V12" s="3"/>
      <c r="W12" s="3"/>
      <c r="X12" s="14"/>
      <c r="AA12" s="11"/>
      <c r="AB12" s="11"/>
      <c r="AC12" s="11"/>
    </row>
    <row r="13" spans="1:30" x14ac:dyDescent="0.25">
      <c r="A13" s="10" t="s">
        <v>113</v>
      </c>
      <c r="B13" s="10">
        <v>50.9</v>
      </c>
      <c r="C13" s="149">
        <v>5.3</v>
      </c>
      <c r="D13" s="10">
        <v>0</v>
      </c>
      <c r="E13" s="10"/>
      <c r="G13" s="3"/>
      <c r="H13" s="3"/>
      <c r="I13" s="3"/>
      <c r="J13" s="3"/>
      <c r="K13" s="3"/>
      <c r="L13" s="3"/>
      <c r="M13" s="3"/>
      <c r="N13" s="3"/>
      <c r="O13" s="3"/>
      <c r="P13" s="3"/>
      <c r="Q13" s="3"/>
      <c r="R13" s="3"/>
      <c r="S13" s="3"/>
      <c r="T13" s="3"/>
      <c r="U13" s="3"/>
      <c r="V13" s="3"/>
      <c r="W13" s="3"/>
      <c r="X13" s="14"/>
    </row>
    <row r="14" spans="1:30" x14ac:dyDescent="0.25">
      <c r="A14" s="10" t="s">
        <v>114</v>
      </c>
      <c r="B14" s="10">
        <v>50.6</v>
      </c>
      <c r="C14" s="149">
        <v>7.2</v>
      </c>
      <c r="D14" s="10">
        <v>0</v>
      </c>
      <c r="E14" s="10"/>
      <c r="G14" s="3"/>
      <c r="H14" s="3"/>
      <c r="I14" s="3"/>
      <c r="J14" s="15"/>
      <c r="K14" s="162" t="s">
        <v>15</v>
      </c>
      <c r="L14" s="162"/>
      <c r="M14" s="162"/>
      <c r="N14" s="163" t="s">
        <v>16</v>
      </c>
      <c r="O14" s="163"/>
      <c r="P14" s="163"/>
      <c r="Q14" s="164" t="s">
        <v>17</v>
      </c>
      <c r="R14" s="164"/>
      <c r="S14" s="164"/>
      <c r="T14" s="165" t="s">
        <v>18</v>
      </c>
      <c r="U14" s="165"/>
      <c r="V14" s="3"/>
      <c r="W14" s="3"/>
      <c r="X14" s="14"/>
      <c r="Y14" s="5"/>
      <c r="Z14" s="5"/>
      <c r="AA14" s="5"/>
      <c r="AB14" s="5"/>
      <c r="AC14" s="5"/>
      <c r="AD14" s="5"/>
    </row>
    <row r="15" spans="1:30" x14ac:dyDescent="0.25">
      <c r="A15" s="10"/>
      <c r="B15" s="10"/>
      <c r="C15" s="10"/>
      <c r="D15" s="10"/>
      <c r="E15" s="10"/>
      <c r="G15" s="3"/>
      <c r="H15" s="3"/>
      <c r="I15" s="3"/>
      <c r="J15" s="16" t="s">
        <v>0</v>
      </c>
      <c r="K15" s="17" t="s">
        <v>19</v>
      </c>
      <c r="L15" s="17" t="s">
        <v>20</v>
      </c>
      <c r="M15" s="17" t="s">
        <v>21</v>
      </c>
      <c r="N15" s="55" t="s">
        <v>22</v>
      </c>
      <c r="O15" s="55" t="s">
        <v>23</v>
      </c>
      <c r="P15" s="55" t="s">
        <v>24</v>
      </c>
      <c r="Q15" s="19" t="s">
        <v>4</v>
      </c>
      <c r="R15" s="19" t="s">
        <v>5</v>
      </c>
      <c r="S15" s="19" t="s">
        <v>6</v>
      </c>
      <c r="T15" s="16" t="s">
        <v>25</v>
      </c>
      <c r="U15" s="16" t="s">
        <v>26</v>
      </c>
      <c r="V15" s="3"/>
      <c r="W15" s="3"/>
      <c r="X15" s="14"/>
      <c r="Y15" s="12"/>
      <c r="Z15" s="12"/>
      <c r="AA15" s="7"/>
      <c r="AB15" s="7"/>
      <c r="AC15" s="7"/>
      <c r="AD15" s="56"/>
    </row>
    <row r="16" spans="1:30" x14ac:dyDescent="0.25">
      <c r="A16" s="10" t="s">
        <v>27</v>
      </c>
      <c r="B16" s="10">
        <v>53.2</v>
      </c>
      <c r="C16" s="10">
        <v>0</v>
      </c>
      <c r="D16" s="10">
        <v>117.5</v>
      </c>
      <c r="E16" s="10"/>
      <c r="G16" s="3"/>
      <c r="H16" s="3"/>
      <c r="I16" s="3"/>
      <c r="J16" s="20">
        <v>1</v>
      </c>
      <c r="K16" s="21">
        <v>10</v>
      </c>
      <c r="L16" s="21">
        <v>0</v>
      </c>
      <c r="M16" s="21">
        <v>10</v>
      </c>
      <c r="N16" s="22">
        <f t="shared" ref="N16:N21" si="0">$H$5*(K16/1000)</f>
        <v>5.13E-3</v>
      </c>
      <c r="O16" s="23">
        <f>$H$7*(L16/1000)</f>
        <v>0</v>
      </c>
      <c r="P16" s="22">
        <f t="shared" ref="P16:P21" si="1">$H$6*(M16/1000)</f>
        <v>1.9148000000000002E-2</v>
      </c>
      <c r="Q16" s="24">
        <f t="shared" ref="Q16:S21" si="2">B16</f>
        <v>53.2</v>
      </c>
      <c r="R16" s="24">
        <f t="shared" si="2"/>
        <v>0</v>
      </c>
      <c r="S16" s="24">
        <f t="shared" si="2"/>
        <v>117.5</v>
      </c>
      <c r="T16" s="25">
        <f t="shared" ref="T16:T21" si="3">R16/Q16</f>
        <v>0</v>
      </c>
      <c r="U16" s="20">
        <f t="shared" ref="U16:U21" si="4">S16/Q16</f>
        <v>2.2086466165413534</v>
      </c>
      <c r="V16" s="3"/>
      <c r="W16" s="3"/>
      <c r="X16" s="14"/>
      <c r="AA16" s="11"/>
      <c r="AB16" s="11"/>
      <c r="AC16" s="11"/>
    </row>
    <row r="17" spans="1:35" x14ac:dyDescent="0.25">
      <c r="A17" s="10" t="s">
        <v>28</v>
      </c>
      <c r="B17" s="10">
        <v>50.2</v>
      </c>
      <c r="C17" s="10">
        <v>21.3</v>
      </c>
      <c r="D17" s="10">
        <v>101.2</v>
      </c>
      <c r="E17" s="10"/>
      <c r="G17" s="26" t="s">
        <v>29</v>
      </c>
      <c r="H17" s="2">
        <v>216.33</v>
      </c>
      <c r="I17" s="3"/>
      <c r="J17" s="20">
        <v>2</v>
      </c>
      <c r="K17" s="21">
        <v>10</v>
      </c>
      <c r="L17" s="21">
        <v>2</v>
      </c>
      <c r="M17" s="21">
        <v>8</v>
      </c>
      <c r="N17" s="22">
        <f t="shared" si="0"/>
        <v>5.13E-3</v>
      </c>
      <c r="O17" s="23">
        <f>$H$8*(L17/1000)</f>
        <v>2.0137200000000001E-3</v>
      </c>
      <c r="P17" s="22">
        <f t="shared" si="1"/>
        <v>1.5318400000000001E-2</v>
      </c>
      <c r="Q17" s="24">
        <f t="shared" si="2"/>
        <v>50.2</v>
      </c>
      <c r="R17" s="24">
        <f t="shared" si="2"/>
        <v>21.3</v>
      </c>
      <c r="S17" s="24">
        <f t="shared" si="2"/>
        <v>101.2</v>
      </c>
      <c r="T17" s="25">
        <f t="shared" si="3"/>
        <v>0.42430278884462153</v>
      </c>
      <c r="U17" s="20">
        <f t="shared" si="4"/>
        <v>2.0159362549800797</v>
      </c>
      <c r="V17" s="3"/>
      <c r="W17" s="3"/>
      <c r="X17" s="14"/>
    </row>
    <row r="18" spans="1:35" x14ac:dyDescent="0.25">
      <c r="A18" s="10" t="s">
        <v>30</v>
      </c>
      <c r="B18" s="10">
        <v>48.1</v>
      </c>
      <c r="C18" s="10">
        <v>40.9</v>
      </c>
      <c r="D18" s="10">
        <v>85.4</v>
      </c>
      <c r="E18" s="10"/>
      <c r="G18" s="26" t="s">
        <v>74</v>
      </c>
      <c r="H18" s="57">
        <f>50.45/10</f>
        <v>5.0449999999999999</v>
      </c>
      <c r="I18" s="3"/>
      <c r="J18" s="20">
        <v>3</v>
      </c>
      <c r="K18" s="21">
        <v>10</v>
      </c>
      <c r="L18" s="21">
        <v>4</v>
      </c>
      <c r="M18" s="21">
        <v>6</v>
      </c>
      <c r="N18" s="22">
        <f t="shared" si="0"/>
        <v>5.13E-3</v>
      </c>
      <c r="O18" s="23">
        <f t="shared" ref="O18:O21" si="5">$H$8*(L18/1000)</f>
        <v>4.0274400000000002E-3</v>
      </c>
      <c r="P18" s="22">
        <f t="shared" si="1"/>
        <v>1.14888E-2</v>
      </c>
      <c r="Q18" s="24">
        <f t="shared" si="2"/>
        <v>48.1</v>
      </c>
      <c r="R18" s="24">
        <f t="shared" si="2"/>
        <v>40.9</v>
      </c>
      <c r="S18" s="24">
        <f t="shared" si="2"/>
        <v>85.4</v>
      </c>
      <c r="T18" s="25">
        <f t="shared" si="3"/>
        <v>0.8503118503118503</v>
      </c>
      <c r="U18" s="20">
        <f t="shared" si="4"/>
        <v>1.7754677754677755</v>
      </c>
      <c r="V18" s="3"/>
      <c r="W18" s="3"/>
      <c r="X18" s="14"/>
      <c r="Y18" s="14"/>
      <c r="Z18" s="14"/>
    </row>
    <row r="19" spans="1:35" x14ac:dyDescent="0.25">
      <c r="A19" s="10" t="s">
        <v>31</v>
      </c>
      <c r="B19" s="10">
        <v>51.5</v>
      </c>
      <c r="C19" s="10">
        <v>65.2</v>
      </c>
      <c r="D19" s="10">
        <v>37.9</v>
      </c>
      <c r="E19" s="10"/>
      <c r="G19" s="3"/>
      <c r="H19" s="3"/>
      <c r="I19" s="3"/>
      <c r="J19" s="20">
        <v>4</v>
      </c>
      <c r="K19" s="21">
        <v>10</v>
      </c>
      <c r="L19" s="21">
        <v>6</v>
      </c>
      <c r="M19" s="21">
        <v>4</v>
      </c>
      <c r="N19" s="22">
        <f t="shared" si="0"/>
        <v>5.13E-3</v>
      </c>
      <c r="O19" s="23">
        <f t="shared" si="5"/>
        <v>6.0411600000000003E-3</v>
      </c>
      <c r="P19" s="22">
        <f t="shared" si="1"/>
        <v>7.6592000000000006E-3</v>
      </c>
      <c r="Q19" s="24">
        <f t="shared" si="2"/>
        <v>51.5</v>
      </c>
      <c r="R19" s="24">
        <f t="shared" si="2"/>
        <v>65.2</v>
      </c>
      <c r="S19" s="24">
        <f t="shared" si="2"/>
        <v>37.9</v>
      </c>
      <c r="T19" s="25">
        <f t="shared" si="3"/>
        <v>1.2660194174757282</v>
      </c>
      <c r="U19" s="20">
        <f t="shared" si="4"/>
        <v>0.7359223300970873</v>
      </c>
      <c r="V19" s="3"/>
      <c r="W19" s="3"/>
      <c r="AE19" s="12"/>
      <c r="AF19" s="27"/>
    </row>
    <row r="20" spans="1:35" x14ac:dyDescent="0.25">
      <c r="A20" s="10" t="s">
        <v>32</v>
      </c>
      <c r="B20" s="10">
        <v>46.9</v>
      </c>
      <c r="C20" s="10">
        <v>84.9</v>
      </c>
      <c r="D20" s="10">
        <v>15</v>
      </c>
      <c r="E20" s="10"/>
      <c r="G20" s="3"/>
      <c r="H20" s="3"/>
      <c r="I20" s="3"/>
      <c r="J20" s="20">
        <v>5</v>
      </c>
      <c r="K20" s="21">
        <v>10</v>
      </c>
      <c r="L20" s="21">
        <v>8</v>
      </c>
      <c r="M20" s="21">
        <v>2</v>
      </c>
      <c r="N20" s="22">
        <f t="shared" si="0"/>
        <v>5.13E-3</v>
      </c>
      <c r="O20" s="23">
        <f t="shared" si="5"/>
        <v>8.0548800000000004E-3</v>
      </c>
      <c r="P20" s="22">
        <f t="shared" si="1"/>
        <v>3.8296000000000003E-3</v>
      </c>
      <c r="Q20" s="24">
        <f t="shared" si="2"/>
        <v>46.9</v>
      </c>
      <c r="R20" s="24">
        <f t="shared" si="2"/>
        <v>84.9</v>
      </c>
      <c r="S20" s="24">
        <f t="shared" si="2"/>
        <v>15</v>
      </c>
      <c r="T20" s="25">
        <f t="shared" si="3"/>
        <v>1.8102345415778254</v>
      </c>
      <c r="U20" s="20">
        <f t="shared" si="4"/>
        <v>0.31982942430703626</v>
      </c>
      <c r="V20" s="3"/>
      <c r="W20" s="3"/>
    </row>
    <row r="21" spans="1:35" x14ac:dyDescent="0.25">
      <c r="A21" s="10" t="s">
        <v>33</v>
      </c>
      <c r="B21" s="10">
        <v>50.9</v>
      </c>
      <c r="C21" s="10">
        <v>109.9</v>
      </c>
      <c r="D21" s="10">
        <v>0</v>
      </c>
      <c r="E21" s="10"/>
      <c r="G21" s="3"/>
      <c r="H21" s="3"/>
      <c r="I21" s="3"/>
      <c r="J21" s="20">
        <v>6</v>
      </c>
      <c r="K21" s="21">
        <v>10</v>
      </c>
      <c r="L21" s="21">
        <v>10</v>
      </c>
      <c r="M21" s="21">
        <v>0</v>
      </c>
      <c r="N21" s="22">
        <f t="shared" si="0"/>
        <v>5.13E-3</v>
      </c>
      <c r="O21" s="23">
        <f t="shared" si="5"/>
        <v>1.00686E-2</v>
      </c>
      <c r="P21" s="22">
        <f t="shared" si="1"/>
        <v>0</v>
      </c>
      <c r="Q21" s="24">
        <f t="shared" si="2"/>
        <v>50.9</v>
      </c>
      <c r="R21" s="24">
        <f t="shared" si="2"/>
        <v>109.9</v>
      </c>
      <c r="S21" s="24">
        <f t="shared" si="2"/>
        <v>0</v>
      </c>
      <c r="T21" s="25">
        <f t="shared" si="3"/>
        <v>2.1591355599214146</v>
      </c>
      <c r="U21" s="20">
        <f t="shared" si="4"/>
        <v>0</v>
      </c>
      <c r="V21" s="3"/>
      <c r="W21" s="3"/>
    </row>
    <row r="22" spans="1:35" x14ac:dyDescent="0.25">
      <c r="A22" s="10"/>
      <c r="B22" s="10"/>
      <c r="C22" s="10"/>
      <c r="D22" s="10"/>
      <c r="E22" s="10"/>
      <c r="T22" s="28"/>
    </row>
    <row r="23" spans="1:35" ht="15.75" thickBot="1" x14ac:dyDescent="0.3">
      <c r="A23" s="9" t="s">
        <v>0</v>
      </c>
      <c r="B23" s="9" t="s">
        <v>34</v>
      </c>
      <c r="C23" s="9" t="s">
        <v>35</v>
      </c>
      <c r="D23" s="9" t="s">
        <v>36</v>
      </c>
      <c r="E23" s="9" t="s">
        <v>37</v>
      </c>
      <c r="G23" s="29" t="s">
        <v>9</v>
      </c>
      <c r="H23" s="30" t="s">
        <v>38</v>
      </c>
      <c r="I23" s="30" t="s">
        <v>39</v>
      </c>
      <c r="J23" s="31" t="s">
        <v>40</v>
      </c>
      <c r="K23" s="30" t="s">
        <v>41</v>
      </c>
      <c r="L23" s="30" t="s">
        <v>42</v>
      </c>
      <c r="M23" s="32" t="s">
        <v>75</v>
      </c>
      <c r="N23" s="30" t="s">
        <v>43</v>
      </c>
      <c r="O23" s="30" t="s">
        <v>44</v>
      </c>
      <c r="P23" s="30" t="s">
        <v>45</v>
      </c>
      <c r="Q23" s="31" t="s">
        <v>46</v>
      </c>
      <c r="R23" s="30" t="s">
        <v>47</v>
      </c>
      <c r="S23" s="30" t="s">
        <v>48</v>
      </c>
      <c r="T23" s="31" t="s">
        <v>49</v>
      </c>
      <c r="U23" s="33" t="s">
        <v>50</v>
      </c>
      <c r="V23" s="30" t="s">
        <v>51</v>
      </c>
      <c r="W23" s="31" t="s">
        <v>52</v>
      </c>
      <c r="X23" s="32" t="s">
        <v>53</v>
      </c>
      <c r="Y23" s="33" t="s">
        <v>54</v>
      </c>
      <c r="Z23" s="32" t="s">
        <v>76</v>
      </c>
      <c r="AA23" s="31" t="s">
        <v>55</v>
      </c>
      <c r="AB23" s="31" t="s">
        <v>77</v>
      </c>
      <c r="AC23" s="32" t="s">
        <v>78</v>
      </c>
      <c r="AD23" s="32" t="s">
        <v>79</v>
      </c>
      <c r="AF23" s="157" t="s">
        <v>80</v>
      </c>
      <c r="AG23" s="157"/>
      <c r="AH23" s="157"/>
      <c r="AI23" s="157"/>
    </row>
    <row r="24" spans="1:35" ht="15.75" thickTop="1" x14ac:dyDescent="0.25">
      <c r="A24" s="10" t="str">
        <f t="shared" ref="A24:A33" si="6">A5</f>
        <v>L3969-1</v>
      </c>
      <c r="B24" s="10">
        <v>455.8</v>
      </c>
      <c r="C24" s="10">
        <v>443.4</v>
      </c>
      <c r="D24" s="10">
        <v>1458.5</v>
      </c>
      <c r="E24" s="10">
        <v>0</v>
      </c>
      <c r="G24" s="34" t="str">
        <f t="shared" ref="G24:G33" si="7">A5</f>
        <v>L3969-1</v>
      </c>
      <c r="H24" s="35">
        <f>$B$5</f>
        <v>51.9</v>
      </c>
      <c r="I24" s="35">
        <f>$C$5</f>
        <v>4.8</v>
      </c>
      <c r="J24" s="36">
        <f>$D$5</f>
        <v>0</v>
      </c>
      <c r="K24" s="35">
        <f t="shared" ref="K24:K30" si="8">I24/H24</f>
        <v>9.2485549132947972E-2</v>
      </c>
      <c r="L24" s="58">
        <f t="shared" ref="L24:L33" si="9">K24/$H$17</f>
        <v>4.2752068198099183E-4</v>
      </c>
      <c r="M24" s="38">
        <f t="shared" ref="M24:M33" si="10">ABS(($L$36-L24)/$L$37)</f>
        <v>0.23427739901928712</v>
      </c>
      <c r="N24" s="39">
        <f>$B$24</f>
        <v>455.8</v>
      </c>
      <c r="O24" s="39">
        <f>$C$24</f>
        <v>443.4</v>
      </c>
      <c r="P24" s="39">
        <f>$D$24</f>
        <v>1458.5</v>
      </c>
      <c r="Q24" s="40">
        <f>$E$24</f>
        <v>0</v>
      </c>
      <c r="R24" s="39">
        <f t="shared" ref="R24:R33" si="11">N24/P24</f>
        <v>0.31251285567363729</v>
      </c>
      <c r="S24" s="39">
        <f t="shared" ref="S24:S33" si="12">O24/P24</f>
        <v>0.30401097017483714</v>
      </c>
      <c r="T24" s="41">
        <f t="shared" ref="T24:T33" si="13">Q24/P24</f>
        <v>0</v>
      </c>
      <c r="U24" s="42">
        <f>(R24*0.005*($H$18))/0.5335</f>
        <v>1.4776263888223994E-2</v>
      </c>
      <c r="V24" s="42">
        <f t="shared" ref="V24:V33" si="14">(S24*0.005*($H$18))/0.8217</f>
        <v>9.3326965104786001E-3</v>
      </c>
      <c r="W24" s="43">
        <f t="shared" ref="W24:W33" si="15">(T24*0.005*($H$18))/0.7126</f>
        <v>0</v>
      </c>
      <c r="X24" s="44">
        <f t="shared" ref="X24:X33" si="16">U24/V24</f>
        <v>1.5832791596333862</v>
      </c>
      <c r="Y24" s="59">
        <f t="shared" ref="Y24:Y33" si="17">(U24+V24+W24)*10</f>
        <v>0.24108960398702595</v>
      </c>
      <c r="Z24" s="38">
        <f t="shared" ref="Z24:Z33" si="18">ABS(($Y$36-Y24)/$Y$37)</f>
        <v>1.2728412457753302</v>
      </c>
      <c r="AA24" s="60">
        <f t="shared" ref="AA24:AA33" si="19">L24/Y24</f>
        <v>1.7732854296114674E-3</v>
      </c>
      <c r="AB24" s="53">
        <f>$AA$24</f>
        <v>1.7732854296114674E-3</v>
      </c>
      <c r="AC24" s="38">
        <f t="shared" ref="AC24:AC33" si="20">ABS(($AB$36-AB24)/$AB$37)</f>
        <v>1.3732077843413117</v>
      </c>
      <c r="AD24" s="36" t="s">
        <v>81</v>
      </c>
      <c r="AF24" s="158" t="s">
        <v>82</v>
      </c>
      <c r="AG24" s="158"/>
      <c r="AH24" s="61" t="s">
        <v>83</v>
      </c>
      <c r="AI24" t="s">
        <v>84</v>
      </c>
    </row>
    <row r="25" spans="1:35" x14ac:dyDescent="0.25">
      <c r="A25" s="10" t="str">
        <f t="shared" si="6"/>
        <v>L3969-2</v>
      </c>
      <c r="B25" s="10">
        <v>510.4</v>
      </c>
      <c r="C25" s="10">
        <v>484.4</v>
      </c>
      <c r="D25" s="10">
        <v>1363.7</v>
      </c>
      <c r="E25" s="10">
        <v>0</v>
      </c>
      <c r="G25" s="34" t="str">
        <f t="shared" si="7"/>
        <v>L3969-2</v>
      </c>
      <c r="H25" s="35">
        <f>$B$6</f>
        <v>53.2</v>
      </c>
      <c r="I25" s="35">
        <f>$C$6</f>
        <v>4.7</v>
      </c>
      <c r="J25" s="36">
        <f>$D$6</f>
        <v>0</v>
      </c>
      <c r="K25" s="35">
        <f t="shared" si="8"/>
        <v>8.834586466165413E-2</v>
      </c>
      <c r="L25" s="58">
        <f t="shared" si="9"/>
        <v>4.0838471160566786E-4</v>
      </c>
      <c r="M25" s="38">
        <f t="shared" si="10"/>
        <v>0.23757573619756298</v>
      </c>
      <c r="N25" s="39">
        <f>$B$25</f>
        <v>510.4</v>
      </c>
      <c r="O25" s="39">
        <f>$C$25</f>
        <v>484.4</v>
      </c>
      <c r="P25" s="39">
        <f>$D$25</f>
        <v>1363.7</v>
      </c>
      <c r="Q25" s="40">
        <f>$E$25</f>
        <v>0</v>
      </c>
      <c r="R25" s="39">
        <f t="shared" si="11"/>
        <v>0.37427586712620076</v>
      </c>
      <c r="S25" s="39">
        <f t="shared" si="12"/>
        <v>0.35521009019579086</v>
      </c>
      <c r="T25" s="41">
        <f t="shared" si="13"/>
        <v>0</v>
      </c>
      <c r="U25" s="42">
        <f t="shared" ref="U25:U33" si="21">(R25*0.005*($H$18))/0.5335</f>
        <v>1.7696548731505932E-2</v>
      </c>
      <c r="V25" s="42">
        <f t="shared" si="14"/>
        <v>1.0904435347680205E-2</v>
      </c>
      <c r="W25" s="43">
        <f t="shared" si="15"/>
        <v>0</v>
      </c>
      <c r="X25" s="44">
        <f t="shared" si="16"/>
        <v>1.6228762120425311</v>
      </c>
      <c r="Y25" s="59">
        <f t="shared" si="17"/>
        <v>0.28600984079186137</v>
      </c>
      <c r="Z25" s="38">
        <f t="shared" si="18"/>
        <v>0.98530406065514664</v>
      </c>
      <c r="AA25" s="37">
        <f t="shared" si="19"/>
        <v>1.4278694413975171E-3</v>
      </c>
      <c r="AB25" s="53">
        <f>$AA$26</f>
        <v>1.6137398672607457E-3</v>
      </c>
      <c r="AC25" s="38">
        <f t="shared" si="20"/>
        <v>1.0467416497346829</v>
      </c>
      <c r="AD25" s="36">
        <f>(AB24-AB33)/AB37</f>
        <v>2.4546224649599373</v>
      </c>
      <c r="AF25" s="159" t="s">
        <v>85</v>
      </c>
      <c r="AG25" s="159"/>
      <c r="AH25">
        <v>2.1760000000000002</v>
      </c>
      <c r="AI25">
        <v>2.41</v>
      </c>
    </row>
    <row r="26" spans="1:35" x14ac:dyDescent="0.25">
      <c r="A26" s="10" t="str">
        <f t="shared" si="6"/>
        <v>L3969-3</v>
      </c>
      <c r="B26" s="10">
        <v>484</v>
      </c>
      <c r="C26" s="10">
        <v>453.4</v>
      </c>
      <c r="D26" s="10">
        <v>1399.9</v>
      </c>
      <c r="E26" s="10">
        <v>0</v>
      </c>
      <c r="G26" s="34" t="str">
        <f t="shared" si="7"/>
        <v>L3969-3</v>
      </c>
      <c r="H26" s="35">
        <f>$B$7</f>
        <v>52.3</v>
      </c>
      <c r="I26" s="35">
        <f>$C$7</f>
        <v>4.8</v>
      </c>
      <c r="J26" s="36">
        <f>$D$7</f>
        <v>0</v>
      </c>
      <c r="K26" s="35">
        <f t="shared" si="8"/>
        <v>9.1778202676864248E-2</v>
      </c>
      <c r="L26" s="58">
        <f t="shared" si="9"/>
        <v>4.2425092533104165E-4</v>
      </c>
      <c r="M26" s="38">
        <f t="shared" si="10"/>
        <v>0.15365201674629539</v>
      </c>
      <c r="N26" s="39">
        <f>$B$26</f>
        <v>484</v>
      </c>
      <c r="O26" s="39">
        <f>$C$26</f>
        <v>453.4</v>
      </c>
      <c r="P26" s="39">
        <f>$D$26</f>
        <v>1399.9</v>
      </c>
      <c r="Q26" s="40">
        <f>$E$26</f>
        <v>0</v>
      </c>
      <c r="R26" s="39">
        <f t="shared" si="11"/>
        <v>0.3457389813558111</v>
      </c>
      <c r="S26" s="39">
        <f t="shared" si="12"/>
        <v>0.32388027716265444</v>
      </c>
      <c r="T26" s="41">
        <f t="shared" si="13"/>
        <v>0</v>
      </c>
      <c r="U26" s="42">
        <f t="shared" si="21"/>
        <v>1.6347264863543272E-2</v>
      </c>
      <c r="V26" s="42">
        <f t="shared" si="14"/>
        <v>9.942655459934233E-3</v>
      </c>
      <c r="W26" s="43">
        <f t="shared" si="15"/>
        <v>0</v>
      </c>
      <c r="X26" s="44">
        <f t="shared" si="16"/>
        <v>1.6441548165294066</v>
      </c>
      <c r="Y26" s="59">
        <f t="shared" si="17"/>
        <v>0.262899203234775</v>
      </c>
      <c r="Z26" s="38">
        <f t="shared" si="18"/>
        <v>1.1332366661391429</v>
      </c>
      <c r="AA26" s="37">
        <f t="shared" si="19"/>
        <v>1.6137398672607457E-3</v>
      </c>
      <c r="AB26" s="53">
        <f>$AA$25</f>
        <v>1.4278694413975171E-3</v>
      </c>
      <c r="AC26" s="38">
        <f t="shared" si="20"/>
        <v>0.66640891860007856</v>
      </c>
      <c r="AD26" s="36"/>
      <c r="AF26" s="159" t="s">
        <v>86</v>
      </c>
      <c r="AG26" s="159"/>
      <c r="AH26">
        <v>3.68</v>
      </c>
      <c r="AI26">
        <v>3.88</v>
      </c>
    </row>
    <row r="27" spans="1:35" x14ac:dyDescent="0.25">
      <c r="A27" s="10" t="str">
        <f t="shared" si="6"/>
        <v>L3969-4</v>
      </c>
      <c r="B27" s="10">
        <v>473.6</v>
      </c>
      <c r="C27" s="10">
        <v>421.1</v>
      </c>
      <c r="D27" s="10">
        <v>1356.5</v>
      </c>
      <c r="E27" s="10">
        <v>0</v>
      </c>
      <c r="G27" s="34" t="str">
        <f t="shared" si="7"/>
        <v>L3969-4</v>
      </c>
      <c r="H27" s="35">
        <f>$B$8</f>
        <v>48.5</v>
      </c>
      <c r="I27" s="35">
        <f>$C$8</f>
        <v>4.9000000000000004</v>
      </c>
      <c r="J27" s="36">
        <f>$D$8</f>
        <v>0</v>
      </c>
      <c r="K27" s="35">
        <f t="shared" si="8"/>
        <v>0.10103092783505155</v>
      </c>
      <c r="L27" s="58">
        <f t="shared" si="9"/>
        <v>4.670222707671222E-4</v>
      </c>
      <c r="M27" s="38">
        <f t="shared" si="10"/>
        <v>1.2083042264655448</v>
      </c>
      <c r="N27" s="39">
        <f>$B$27</f>
        <v>473.6</v>
      </c>
      <c r="O27" s="39">
        <f>$C$27</f>
        <v>421.1</v>
      </c>
      <c r="P27" s="39">
        <f>$D$27</f>
        <v>1356.5</v>
      </c>
      <c r="Q27" s="40">
        <f>$E$27</f>
        <v>0</v>
      </c>
      <c r="R27" s="39">
        <f t="shared" si="11"/>
        <v>0.34913380022115742</v>
      </c>
      <c r="S27" s="39">
        <f t="shared" si="12"/>
        <v>0.31043125691116846</v>
      </c>
      <c r="T27" s="41">
        <f t="shared" si="13"/>
        <v>0</v>
      </c>
      <c r="U27" s="42">
        <f t="shared" si="21"/>
        <v>1.6507779026389311E-2</v>
      </c>
      <c r="V27" s="42">
        <f t="shared" si="14"/>
        <v>9.5297900153148637E-3</v>
      </c>
      <c r="W27" s="43">
        <f t="shared" si="15"/>
        <v>0</v>
      </c>
      <c r="X27" s="44">
        <f t="shared" si="16"/>
        <v>1.7322290417585759</v>
      </c>
      <c r="Y27" s="59">
        <f t="shared" si="17"/>
        <v>0.26037569041704173</v>
      </c>
      <c r="Z27" s="38">
        <f t="shared" si="18"/>
        <v>1.1493898261364568</v>
      </c>
      <c r="AA27" s="37">
        <f t="shared" si="19"/>
        <v>1.7936477480639465E-3</v>
      </c>
      <c r="AB27" s="53">
        <f>$AA$30</f>
        <v>6.7554443401309449E-4</v>
      </c>
      <c r="AC27" s="38">
        <f t="shared" si="20"/>
        <v>0.87301739642826337</v>
      </c>
      <c r="AD27" s="36" t="s">
        <v>87</v>
      </c>
      <c r="AF27" s="159" t="s">
        <v>88</v>
      </c>
      <c r="AG27" s="159"/>
      <c r="AH27">
        <v>0.76949999999999996</v>
      </c>
      <c r="AI27">
        <v>0.85860000000000003</v>
      </c>
    </row>
    <row r="28" spans="1:35" x14ac:dyDescent="0.25">
      <c r="A28" s="10" t="str">
        <f t="shared" si="6"/>
        <v>L3969-5</v>
      </c>
      <c r="B28" s="10">
        <v>305.5</v>
      </c>
      <c r="C28" s="10">
        <v>278.39999999999998</v>
      </c>
      <c r="D28" s="10">
        <v>449.9</v>
      </c>
      <c r="E28" s="10">
        <v>0</v>
      </c>
      <c r="G28" s="34" t="str">
        <f t="shared" si="7"/>
        <v>L3969-5</v>
      </c>
      <c r="H28" s="35">
        <f>$B$9</f>
        <v>52.6</v>
      </c>
      <c r="I28" s="35">
        <f>$C$9</f>
        <v>4.5999999999999996</v>
      </c>
      <c r="J28" s="36">
        <f>$D$9</f>
        <v>0</v>
      </c>
      <c r="K28" s="35">
        <f t="shared" si="8"/>
        <v>8.7452471482889718E-2</v>
      </c>
      <c r="L28" s="58">
        <f t="shared" si="9"/>
        <v>4.0425494144542926E-4</v>
      </c>
      <c r="M28" s="38">
        <f t="shared" si="10"/>
        <v>0.3394072586975338</v>
      </c>
      <c r="N28" s="39">
        <f>$B$28</f>
        <v>305.5</v>
      </c>
      <c r="O28" s="39">
        <f>$C$28</f>
        <v>278.39999999999998</v>
      </c>
      <c r="P28" s="39">
        <f>$D$28</f>
        <v>449.9</v>
      </c>
      <c r="Q28" s="40">
        <f>$E$28</f>
        <v>0</v>
      </c>
      <c r="R28" s="39">
        <f t="shared" si="11"/>
        <v>0.6790397866192488</v>
      </c>
      <c r="S28" s="39">
        <f t="shared" si="12"/>
        <v>0.61880417870637916</v>
      </c>
      <c r="T28" s="41">
        <f t="shared" si="13"/>
        <v>0</v>
      </c>
      <c r="U28" s="42">
        <f t="shared" si="21"/>
        <v>3.2106426649429337E-2</v>
      </c>
      <c r="V28" s="42">
        <f t="shared" si="14"/>
        <v>1.8996392123485962E-2</v>
      </c>
      <c r="W28" s="43">
        <f t="shared" si="15"/>
        <v>0</v>
      </c>
      <c r="X28" s="44">
        <f t="shared" si="16"/>
        <v>1.6901328652683969</v>
      </c>
      <c r="Y28" s="59">
        <f t="shared" si="17"/>
        <v>0.51102818772915293</v>
      </c>
      <c r="Z28" s="38">
        <f t="shared" si="18"/>
        <v>0.45505215028497414</v>
      </c>
      <c r="AA28" s="37">
        <f t="shared" si="19"/>
        <v>7.910619240825245E-4</v>
      </c>
      <c r="AB28" s="53">
        <f>$AA$33</f>
        <v>8.3250001799294124E-4</v>
      </c>
      <c r="AC28" s="38">
        <f t="shared" si="20"/>
        <v>0.55185094057794848</v>
      </c>
      <c r="AD28" s="36">
        <f>1-((((COUNT(AB24:AB33))-3)*((STDEV(AB26:AB33))^2))/(((COUNT(AB24:AB33))-1)*((STDEV(AB24:AB33))^2)))</f>
        <v>0.41259856757782787</v>
      </c>
    </row>
    <row r="29" spans="1:35" x14ac:dyDescent="0.25">
      <c r="A29" s="10" t="str">
        <f t="shared" si="6"/>
        <v>L3969-6</v>
      </c>
      <c r="B29" s="10">
        <v>317.2</v>
      </c>
      <c r="C29" s="10">
        <v>277</v>
      </c>
      <c r="D29" s="10">
        <v>405.1</v>
      </c>
      <c r="E29" s="10">
        <v>0</v>
      </c>
      <c r="G29" s="34" t="str">
        <f t="shared" si="7"/>
        <v>L3969-6</v>
      </c>
      <c r="H29" s="35">
        <f>$B$10</f>
        <v>50</v>
      </c>
      <c r="I29" s="35">
        <f>$C$10</f>
        <v>3.6</v>
      </c>
      <c r="J29" s="36">
        <f>$D$10</f>
        <v>0</v>
      </c>
      <c r="K29" s="35">
        <f t="shared" si="8"/>
        <v>7.2000000000000008E-2</v>
      </c>
      <c r="L29" s="58">
        <f t="shared" si="9"/>
        <v>3.3282485092220223E-4</v>
      </c>
      <c r="M29" s="38">
        <f t="shared" si="10"/>
        <v>2.1007243751616351</v>
      </c>
      <c r="N29" s="39">
        <f>$B$29</f>
        <v>317.2</v>
      </c>
      <c r="O29" s="39">
        <f>$C$29</f>
        <v>277</v>
      </c>
      <c r="P29" s="39">
        <f>$D$29</f>
        <v>405.1</v>
      </c>
      <c r="Q29" s="40">
        <f>$E$29</f>
        <v>0</v>
      </c>
      <c r="R29" s="39">
        <f t="shared" si="11"/>
        <v>0.78301653912614166</v>
      </c>
      <c r="S29" s="39">
        <f t="shared" si="12"/>
        <v>0.68378178227598119</v>
      </c>
      <c r="T29" s="41">
        <f t="shared" si="13"/>
        <v>0</v>
      </c>
      <c r="U29" s="42">
        <f t="shared" si="21"/>
        <v>3.7022665790922074E-2</v>
      </c>
      <c r="V29" s="42">
        <f t="shared" si="14"/>
        <v>2.0991110451395432E-2</v>
      </c>
      <c r="W29" s="43">
        <f t="shared" si="15"/>
        <v>0</v>
      </c>
      <c r="X29" s="44">
        <f t="shared" si="16"/>
        <v>1.7637306933641002</v>
      </c>
      <c r="Y29" s="59">
        <f t="shared" si="17"/>
        <v>0.58013776242317505</v>
      </c>
      <c r="Z29" s="38">
        <f t="shared" si="18"/>
        <v>0.89742676773652619</v>
      </c>
      <c r="AA29" s="37">
        <f t="shared" si="19"/>
        <v>5.7369968390271213E-4</v>
      </c>
      <c r="AB29" s="53">
        <f>$AA$28</f>
        <v>7.910619240825245E-4</v>
      </c>
      <c r="AC29" s="38">
        <f t="shared" si="20"/>
        <v>0.63664260851956112</v>
      </c>
      <c r="AD29" s="36"/>
    </row>
    <row r="30" spans="1:35" x14ac:dyDescent="0.25">
      <c r="A30" s="10" t="str">
        <f t="shared" si="6"/>
        <v>L3969-7</v>
      </c>
      <c r="B30" s="10">
        <v>288.60000000000002</v>
      </c>
      <c r="C30" s="10">
        <v>263.7</v>
      </c>
      <c r="D30" s="10">
        <v>351.4</v>
      </c>
      <c r="E30" s="10">
        <v>0</v>
      </c>
      <c r="G30" s="34" t="str">
        <f t="shared" si="7"/>
        <v>L3969-7</v>
      </c>
      <c r="H30" s="35">
        <f>$B$11</f>
        <v>55.3</v>
      </c>
      <c r="I30" s="35">
        <f>$C$11</f>
        <v>5</v>
      </c>
      <c r="J30" s="36">
        <f>$D$11</f>
        <v>0</v>
      </c>
      <c r="K30" s="35">
        <f t="shared" si="8"/>
        <v>9.0415913200723327E-2</v>
      </c>
      <c r="L30" s="58">
        <f t="shared" si="9"/>
        <v>4.1795365044479881E-4</v>
      </c>
      <c r="M30" s="38">
        <f t="shared" si="10"/>
        <v>1.6256535320643003E-3</v>
      </c>
      <c r="N30" s="39">
        <f>$B$30</f>
        <v>288.60000000000002</v>
      </c>
      <c r="O30" s="39">
        <f>$C$30</f>
        <v>263.7</v>
      </c>
      <c r="P30" s="39">
        <f>$D$30</f>
        <v>351.4</v>
      </c>
      <c r="Q30" s="40">
        <f>$E$30</f>
        <v>0</v>
      </c>
      <c r="R30" s="39">
        <f t="shared" si="11"/>
        <v>0.82128628343767796</v>
      </c>
      <c r="S30" s="39">
        <f t="shared" si="12"/>
        <v>0.75042686397268077</v>
      </c>
      <c r="T30" s="41">
        <f t="shared" si="13"/>
        <v>0</v>
      </c>
      <c r="U30" s="42">
        <f t="shared" si="21"/>
        <v>3.8832139643327886E-2</v>
      </c>
      <c r="V30" s="42">
        <f t="shared" si="14"/>
        <v>2.3037017942936441E-2</v>
      </c>
      <c r="W30" s="43">
        <f t="shared" si="15"/>
        <v>0</v>
      </c>
      <c r="X30" s="44">
        <f t="shared" si="16"/>
        <v>1.6856408993349987</v>
      </c>
      <c r="Y30" s="59">
        <f t="shared" si="17"/>
        <v>0.61869157586264323</v>
      </c>
      <c r="Z30" s="38">
        <f t="shared" si="18"/>
        <v>1.1442120872395629</v>
      </c>
      <c r="AA30" s="37">
        <f t="shared" si="19"/>
        <v>6.7554443401309449E-4</v>
      </c>
      <c r="AB30" s="53">
        <f>$AA$27</f>
        <v>1.7936477480639465E-3</v>
      </c>
      <c r="AC30" s="38">
        <f t="shared" si="20"/>
        <v>1.4148736714952079</v>
      </c>
      <c r="AD30" s="36" t="s">
        <v>89</v>
      </c>
    </row>
    <row r="31" spans="1:35" x14ac:dyDescent="0.25">
      <c r="A31" s="10" t="str">
        <f t="shared" si="6"/>
        <v>L3969-8</v>
      </c>
      <c r="B31" s="10">
        <v>237.7</v>
      </c>
      <c r="C31" s="10">
        <v>208.4</v>
      </c>
      <c r="D31" s="10">
        <v>341.7</v>
      </c>
      <c r="E31" s="10">
        <v>0</v>
      </c>
      <c r="G31" s="34" t="str">
        <f t="shared" si="7"/>
        <v>L3969-8</v>
      </c>
      <c r="H31" s="35">
        <f>$B$12</f>
        <v>55.8</v>
      </c>
      <c r="I31" s="35">
        <f>$C$12</f>
        <v>4.4000000000000004</v>
      </c>
      <c r="J31" s="36">
        <f>$D$12</f>
        <v>0</v>
      </c>
      <c r="K31" s="35">
        <f>I30/H31</f>
        <v>8.9605734767025089E-2</v>
      </c>
      <c r="L31" s="58">
        <f t="shared" si="9"/>
        <v>4.1420854605013214E-4</v>
      </c>
      <c r="M31" s="38">
        <f t="shared" si="10"/>
        <v>9.3972120195527364E-2</v>
      </c>
      <c r="N31" s="39">
        <f>$B$31</f>
        <v>237.7</v>
      </c>
      <c r="O31" s="39">
        <f>$C$31</f>
        <v>208.4</v>
      </c>
      <c r="P31" s="39">
        <f>$D$31</f>
        <v>341.7</v>
      </c>
      <c r="Q31" s="40">
        <f>$E$31</f>
        <v>0</v>
      </c>
      <c r="R31" s="39">
        <f t="shared" si="11"/>
        <v>0.69563944980977466</v>
      </c>
      <c r="S31" s="39">
        <f t="shared" si="12"/>
        <v>0.60989171788118235</v>
      </c>
      <c r="T31" s="41">
        <f t="shared" si="13"/>
        <v>0</v>
      </c>
      <c r="U31" s="42">
        <f t="shared" si="21"/>
        <v>3.2891293573479974E-2</v>
      </c>
      <c r="V31" s="42">
        <f t="shared" si="14"/>
        <v>1.8722792483330686E-2</v>
      </c>
      <c r="W31" s="43">
        <f t="shared" si="15"/>
        <v>0</v>
      </c>
      <c r="X31" s="44">
        <f t="shared" si="16"/>
        <v>1.7567514890080533</v>
      </c>
      <c r="Y31" s="59">
        <f t="shared" si="17"/>
        <v>0.5161408605681066</v>
      </c>
      <c r="Z31" s="38">
        <f t="shared" si="18"/>
        <v>0.48777868204704422</v>
      </c>
      <c r="AA31" s="37">
        <f t="shared" si="19"/>
        <v>8.0251066655373992E-4</v>
      </c>
      <c r="AB31" s="53">
        <f>$AA$31</f>
        <v>8.0251066655373992E-4</v>
      </c>
      <c r="AC31" s="38">
        <f t="shared" si="20"/>
        <v>0.61321590428777439</v>
      </c>
      <c r="AD31" s="36">
        <f>1-((((COUNT(AB24:AB33))-3)*((STDEV(AB24:AB31))^2))/(((COUNT(AB24:AB33))-1)*((STDEV(AB24:AB33))^2)))</f>
        <v>0.23795918881247968</v>
      </c>
    </row>
    <row r="32" spans="1:35" x14ac:dyDescent="0.25">
      <c r="A32" s="10" t="str">
        <f t="shared" si="6"/>
        <v>L3969-9</v>
      </c>
      <c r="B32" s="10">
        <v>238.9</v>
      </c>
      <c r="C32" s="10">
        <v>215.1</v>
      </c>
      <c r="D32" s="10">
        <v>330.6</v>
      </c>
      <c r="E32" s="10">
        <v>0</v>
      </c>
      <c r="G32" s="34" t="str">
        <f t="shared" si="7"/>
        <v>L3969-9</v>
      </c>
      <c r="H32" s="35">
        <f>$B$13</f>
        <v>50.9</v>
      </c>
      <c r="I32" s="35">
        <f>$C$13</f>
        <v>5.3</v>
      </c>
      <c r="J32" s="36">
        <f>$D$13</f>
        <v>0</v>
      </c>
      <c r="K32" s="35">
        <f>I31/H32</f>
        <v>8.6444007858546182E-2</v>
      </c>
      <c r="L32" s="58">
        <f t="shared" si="9"/>
        <v>3.9959325039775424E-4</v>
      </c>
      <c r="M32" s="38">
        <f t="shared" si="10"/>
        <v>0.45435484134503989</v>
      </c>
      <c r="N32" s="39">
        <f>$B$32</f>
        <v>238.9</v>
      </c>
      <c r="O32" s="39">
        <f>$C$32</f>
        <v>215.1</v>
      </c>
      <c r="P32" s="39">
        <f>$D$32</f>
        <v>330.6</v>
      </c>
      <c r="Q32" s="40">
        <f>$E$32</f>
        <v>0</v>
      </c>
      <c r="R32" s="39">
        <f t="shared" si="11"/>
        <v>0.72262552934059288</v>
      </c>
      <c r="S32" s="39">
        <f t="shared" si="12"/>
        <v>0.65063520871143365</v>
      </c>
      <c r="T32" s="41">
        <f t="shared" si="13"/>
        <v>0</v>
      </c>
      <c r="U32" s="42">
        <f t="shared" si="21"/>
        <v>3.4167252066759995E-2</v>
      </c>
      <c r="V32" s="42">
        <f t="shared" si="14"/>
        <v>1.9973558646398826E-2</v>
      </c>
      <c r="W32" s="43">
        <f t="shared" si="15"/>
        <v>0</v>
      </c>
      <c r="X32" s="44">
        <f t="shared" si="16"/>
        <v>1.7106241642582931</v>
      </c>
      <c r="Y32" s="59">
        <f t="shared" si="17"/>
        <v>0.54140810713158816</v>
      </c>
      <c r="Z32" s="38">
        <f t="shared" si="18"/>
        <v>0.64951587377571862</v>
      </c>
      <c r="AA32" s="37">
        <f t="shared" si="19"/>
        <v>7.3806292357686087E-4</v>
      </c>
      <c r="AB32" s="53">
        <f>$AA$32</f>
        <v>7.3806292357686087E-4</v>
      </c>
      <c r="AC32" s="38">
        <f t="shared" si="20"/>
        <v>0.74509049373910585</v>
      </c>
      <c r="AD32" s="36"/>
    </row>
    <row r="33" spans="1:30" x14ac:dyDescent="0.25">
      <c r="A33" s="10" t="str">
        <f t="shared" si="6"/>
        <v>L3969-10</v>
      </c>
      <c r="B33" s="10">
        <v>170.1</v>
      </c>
      <c r="C33" s="10">
        <v>173</v>
      </c>
      <c r="D33" s="10">
        <v>229.6</v>
      </c>
      <c r="E33" s="10">
        <v>0</v>
      </c>
      <c r="G33" s="34" t="str">
        <f t="shared" si="7"/>
        <v>L3969-10</v>
      </c>
      <c r="H33" s="35">
        <f>$B$14</f>
        <v>50.6</v>
      </c>
      <c r="I33" s="62">
        <f>$C$14</f>
        <v>7.2</v>
      </c>
      <c r="J33" s="36">
        <f>$D$14</f>
        <v>0</v>
      </c>
      <c r="K33" s="35">
        <f>I32/H33</f>
        <v>0.10474308300395256</v>
      </c>
      <c r="L33" s="58">
        <f t="shared" si="9"/>
        <v>4.8418195813781055E-4</v>
      </c>
      <c r="M33" s="38">
        <f t="shared" si="10"/>
        <v>1.6314263428982323</v>
      </c>
      <c r="N33" s="39">
        <f>$B$33</f>
        <v>170.1</v>
      </c>
      <c r="O33" s="39">
        <f>$C$33</f>
        <v>173</v>
      </c>
      <c r="P33" s="39">
        <f>$D$33</f>
        <v>229.6</v>
      </c>
      <c r="Q33" s="40">
        <f>$E$33</f>
        <v>0</v>
      </c>
      <c r="R33" s="39">
        <f t="shared" si="11"/>
        <v>0.74085365853658536</v>
      </c>
      <c r="S33" s="39">
        <f t="shared" si="12"/>
        <v>0.75348432055749126</v>
      </c>
      <c r="T33" s="41">
        <f t="shared" si="13"/>
        <v>0</v>
      </c>
      <c r="U33" s="42">
        <f t="shared" si="21"/>
        <v>3.5029116282259354E-2</v>
      </c>
      <c r="V33" s="42">
        <f t="shared" si="14"/>
        <v>2.3130877432229177E-2</v>
      </c>
      <c r="W33" s="43">
        <f t="shared" si="15"/>
        <v>0</v>
      </c>
      <c r="X33" s="44">
        <f t="shared" si="16"/>
        <v>1.5143877003754247</v>
      </c>
      <c r="Y33" s="59">
        <f t="shared" si="17"/>
        <v>0.58159993714488534</v>
      </c>
      <c r="Z33" s="38">
        <f t="shared" si="18"/>
        <v>0.90678623762225052</v>
      </c>
      <c r="AA33" s="37">
        <f t="shared" si="19"/>
        <v>8.3250001799294124E-4</v>
      </c>
      <c r="AB33" s="53">
        <f>$AA$29</f>
        <v>5.7369968390271213E-4</v>
      </c>
      <c r="AC33" s="38">
        <f t="shared" si="20"/>
        <v>1.081414680618626</v>
      </c>
      <c r="AD33" s="36"/>
    </row>
    <row r="34" spans="1:30" ht="15.75" thickBot="1" x14ac:dyDescent="0.3">
      <c r="A34" s="10"/>
      <c r="B34" s="10"/>
      <c r="C34" s="10"/>
      <c r="D34" s="10"/>
      <c r="E34" s="10"/>
      <c r="G34" s="29"/>
      <c r="H34" s="30"/>
      <c r="I34" s="30"/>
      <c r="J34" s="31"/>
      <c r="K34" s="32"/>
      <c r="L34" s="63"/>
      <c r="M34" s="64"/>
      <c r="N34" s="46"/>
      <c r="O34" s="46"/>
      <c r="P34" s="46"/>
      <c r="Q34" s="47"/>
      <c r="R34" s="46"/>
      <c r="S34" s="46"/>
      <c r="T34" s="48"/>
      <c r="U34" s="30"/>
      <c r="V34" s="30"/>
      <c r="W34" s="31"/>
      <c r="X34" s="32"/>
      <c r="Y34" s="33"/>
      <c r="Z34" s="32"/>
      <c r="AA34" s="31"/>
      <c r="AB34" s="31"/>
      <c r="AC34" s="32"/>
      <c r="AD34" s="32"/>
    </row>
    <row r="35" spans="1:30" ht="15.75" thickTop="1" x14ac:dyDescent="0.25">
      <c r="A35" s="10" t="s">
        <v>36</v>
      </c>
      <c r="B35" s="10">
        <v>0</v>
      </c>
      <c r="C35" s="10">
        <v>0</v>
      </c>
      <c r="D35" s="10">
        <v>687</v>
      </c>
      <c r="E35" s="10">
        <v>0</v>
      </c>
      <c r="G35" s="65" t="s">
        <v>90</v>
      </c>
      <c r="H35" s="66"/>
      <c r="I35" s="66"/>
      <c r="J35" s="67"/>
      <c r="K35" s="68"/>
      <c r="L35" s="69"/>
      <c r="M35" s="70"/>
      <c r="N35" s="71"/>
      <c r="O35" s="71"/>
      <c r="P35" s="71"/>
      <c r="Q35" s="72"/>
      <c r="R35" s="71"/>
      <c r="S35" s="71"/>
      <c r="T35" s="73"/>
      <c r="U35" s="66"/>
      <c r="V35" s="66"/>
      <c r="W35" s="67"/>
      <c r="X35" s="68"/>
      <c r="Y35" s="66"/>
      <c r="Z35" s="68"/>
      <c r="AA35" s="68"/>
      <c r="AB35" s="68"/>
      <c r="AC35" s="68"/>
      <c r="AD35" s="68"/>
    </row>
    <row r="36" spans="1:30" x14ac:dyDescent="0.25">
      <c r="A36" s="10" t="s">
        <v>60</v>
      </c>
      <c r="B36" s="10"/>
      <c r="C36" s="10"/>
      <c r="D36" s="10"/>
      <c r="E36" s="10"/>
      <c r="G36" s="49" t="s">
        <v>59</v>
      </c>
      <c r="H36" s="35">
        <f>AVERAGE(H24:H33)</f>
        <v>52.11</v>
      </c>
      <c r="I36" s="35">
        <f>AVERAGE(I24:I32)</f>
        <v>4.677777777777778</v>
      </c>
      <c r="J36" s="36">
        <f>AVERAGE(J24:J28)</f>
        <v>0</v>
      </c>
      <c r="K36" s="52">
        <f>AVERAGE(K24:K33)</f>
        <v>9.0430175461965467E-2</v>
      </c>
      <c r="L36" s="50">
        <f>AVERAGE(L24:L33)</f>
        <v>4.1801957870829509E-4</v>
      </c>
      <c r="M36" s="52"/>
      <c r="N36" s="35">
        <f t="shared" ref="N36:Y36" si="22">AVERAGE(N24:N33)</f>
        <v>348.17999999999995</v>
      </c>
      <c r="O36" s="35">
        <f t="shared" si="22"/>
        <v>321.78999999999996</v>
      </c>
      <c r="P36" s="35">
        <f t="shared" si="22"/>
        <v>768.69</v>
      </c>
      <c r="Q36" s="36">
        <f t="shared" si="22"/>
        <v>0</v>
      </c>
      <c r="R36" s="35">
        <f t="shared" si="22"/>
        <v>0.58241227512468285</v>
      </c>
      <c r="S36" s="35">
        <f t="shared" si="22"/>
        <v>0.53605566665495985</v>
      </c>
      <c r="T36" s="51">
        <f t="shared" si="22"/>
        <v>0</v>
      </c>
      <c r="U36" s="35">
        <f t="shared" si="22"/>
        <v>2.753767505158411E-2</v>
      </c>
      <c r="V36" s="35">
        <f t="shared" si="22"/>
        <v>1.6456132641318445E-2</v>
      </c>
      <c r="W36" s="51">
        <f t="shared" si="22"/>
        <v>0</v>
      </c>
      <c r="X36" s="38">
        <f t="shared" si="22"/>
        <v>1.6703807041573167</v>
      </c>
      <c r="Y36" s="35">
        <f t="shared" si="22"/>
        <v>0.43993807692902553</v>
      </c>
      <c r="Z36" s="38"/>
      <c r="AA36" s="52">
        <f>AVERAGE(AA24:AA33)</f>
        <v>1.1021922136455551E-3</v>
      </c>
      <c r="AB36" s="52">
        <f>AVERAGE(AB24:AB33)</f>
        <v>1.1021922136455549E-3</v>
      </c>
      <c r="AC36" s="52"/>
      <c r="AD36" s="52"/>
    </row>
    <row r="37" spans="1:30" x14ac:dyDescent="0.25">
      <c r="G37" s="49" t="s">
        <v>61</v>
      </c>
      <c r="H37" s="35">
        <f>STDEV(H24:H33)</f>
        <v>2.2737389667437391</v>
      </c>
      <c r="I37" s="35">
        <f>STDEV(I24:I32)</f>
        <v>0.47638686426521504</v>
      </c>
      <c r="J37" s="36">
        <f>STDEV(J24:J28)</f>
        <v>0</v>
      </c>
      <c r="K37" s="38">
        <f>STDEV(K24:K33)</f>
        <v>8.7732477805649335E-3</v>
      </c>
      <c r="L37" s="53">
        <f>STDEV(L24:L33)</f>
        <v>4.0554928953750896E-5</v>
      </c>
      <c r="M37" s="37"/>
      <c r="N37" s="35">
        <f t="shared" ref="N37:Y37" si="23">STDEV(N24:N33)</f>
        <v>122.1411733291532</v>
      </c>
      <c r="O37" s="35">
        <f t="shared" si="23"/>
        <v>116.4552699060411</v>
      </c>
      <c r="P37" s="35">
        <f t="shared" si="23"/>
        <v>542.28307788050654</v>
      </c>
      <c r="Q37" s="36">
        <f t="shared" si="23"/>
        <v>0</v>
      </c>
      <c r="R37" s="35">
        <f t="shared" si="23"/>
        <v>0.20838615758954709</v>
      </c>
      <c r="S37" s="35">
        <f t="shared" si="23"/>
        <v>0.1894305557444616</v>
      </c>
      <c r="T37" s="51">
        <f t="shared" si="23"/>
        <v>0</v>
      </c>
      <c r="U37" s="35">
        <f t="shared" si="23"/>
        <v>9.8529350050540528E-3</v>
      </c>
      <c r="V37" s="35">
        <f t="shared" si="23"/>
        <v>5.8152437247828035E-3</v>
      </c>
      <c r="W37" s="51">
        <f t="shared" si="23"/>
        <v>0</v>
      </c>
      <c r="X37" s="38">
        <f t="shared" si="23"/>
        <v>7.9656817781240091E-2</v>
      </c>
      <c r="Y37" s="35">
        <f t="shared" si="23"/>
        <v>0.15622409597582951</v>
      </c>
      <c r="Z37" s="38"/>
      <c r="AA37" s="54">
        <f>STDEV(AA24:AA33)</f>
        <v>4.8870478569841243E-4</v>
      </c>
      <c r="AB37" s="37">
        <f>STDEV(AB24:AB33)</f>
        <v>4.8870478569841243E-4</v>
      </c>
      <c r="AC37" s="37"/>
      <c r="AD37" s="37"/>
    </row>
    <row r="38" spans="1:30" ht="15.75" customHeight="1" x14ac:dyDescent="0.25">
      <c r="G38" s="49" t="s">
        <v>62</v>
      </c>
      <c r="H38" s="35">
        <f>(H37/H36)*100</f>
        <v>4.3633447836187669</v>
      </c>
      <c r="I38" s="35">
        <f>(I37/I36)*100</f>
        <v>10.18404222894759</v>
      </c>
      <c r="J38" s="36" t="e">
        <f>(J37/J36)*100</f>
        <v>#DIV/0!</v>
      </c>
      <c r="K38" s="45">
        <f>(K37/K36)*100</f>
        <v>9.701681696122467</v>
      </c>
      <c r="L38" s="45">
        <f>(L37/L36)*100</f>
        <v>9.7016816961224617</v>
      </c>
      <c r="M38" s="38"/>
      <c r="N38" s="35">
        <f t="shared" ref="N38:Y38" si="24">(N37/N36)*100</f>
        <v>35.079893540454137</v>
      </c>
      <c r="O38" s="35">
        <f t="shared" si="24"/>
        <v>36.189834956350758</v>
      </c>
      <c r="P38" s="35">
        <f t="shared" si="24"/>
        <v>70.546394239616291</v>
      </c>
      <c r="Q38" s="36" t="e">
        <f t="shared" si="24"/>
        <v>#DIV/0!</v>
      </c>
      <c r="R38" s="35">
        <f t="shared" si="24"/>
        <v>35.77983612123144</v>
      </c>
      <c r="S38" s="35">
        <f t="shared" si="24"/>
        <v>35.337851556821875</v>
      </c>
      <c r="T38" s="51" t="e">
        <f t="shared" si="24"/>
        <v>#DIV/0!</v>
      </c>
      <c r="U38" s="35">
        <f t="shared" si="24"/>
        <v>35.779836121231526</v>
      </c>
      <c r="V38" s="35">
        <f t="shared" si="24"/>
        <v>35.337851556821761</v>
      </c>
      <c r="W38" s="51" t="e">
        <f t="shared" si="24"/>
        <v>#DIV/0!</v>
      </c>
      <c r="X38" s="38">
        <f t="shared" si="24"/>
        <v>4.7687822053371853</v>
      </c>
      <c r="Y38" s="35">
        <f t="shared" si="24"/>
        <v>35.510473898132908</v>
      </c>
      <c r="Z38" s="38"/>
      <c r="AA38" s="54">
        <f>(AA37/AA36)*100</f>
        <v>44.339342961060964</v>
      </c>
      <c r="AB38" s="54">
        <f>(AB37/AB36)*100</f>
        <v>44.339342961060964</v>
      </c>
      <c r="AC38" s="54"/>
      <c r="AD38" s="54"/>
    </row>
    <row r="40" spans="1:30" ht="15.75" thickBot="1" x14ac:dyDescent="0.3">
      <c r="A40" t="s">
        <v>167</v>
      </c>
      <c r="C40" s="74" t="s">
        <v>91</v>
      </c>
      <c r="D40" s="75" t="s">
        <v>92</v>
      </c>
      <c r="G40" s="76" t="s">
        <v>9</v>
      </c>
      <c r="H40" s="77" t="s">
        <v>38</v>
      </c>
      <c r="I40" s="77" t="s">
        <v>39</v>
      </c>
      <c r="J40" s="78" t="s">
        <v>40</v>
      </c>
      <c r="K40" s="77" t="s">
        <v>41</v>
      </c>
      <c r="L40" s="78" t="s">
        <v>42</v>
      </c>
      <c r="M40" s="77" t="s">
        <v>43</v>
      </c>
      <c r="N40" s="77" t="s">
        <v>44</v>
      </c>
      <c r="O40" s="77" t="s">
        <v>45</v>
      </c>
      <c r="P40" s="78" t="s">
        <v>46</v>
      </c>
      <c r="Q40" s="77" t="s">
        <v>47</v>
      </c>
      <c r="R40" s="77" t="s">
        <v>48</v>
      </c>
      <c r="S40" s="78" t="s">
        <v>49</v>
      </c>
      <c r="T40" s="79" t="s">
        <v>50</v>
      </c>
      <c r="U40" s="77" t="s">
        <v>51</v>
      </c>
      <c r="V40" s="78" t="s">
        <v>52</v>
      </c>
      <c r="W40" s="80" t="s">
        <v>53</v>
      </c>
      <c r="X40" s="80" t="s">
        <v>54</v>
      </c>
      <c r="Y40" s="78" t="s">
        <v>55</v>
      </c>
      <c r="Z40" s="80" t="s">
        <v>56</v>
      </c>
      <c r="AA40" s="80" t="s">
        <v>57</v>
      </c>
      <c r="AB40" s="80" t="s">
        <v>58</v>
      </c>
      <c r="AC40" s="81" t="s">
        <v>93</v>
      </c>
      <c r="AD40" s="82" t="s">
        <v>94</v>
      </c>
    </row>
    <row r="41" spans="1:30" ht="15.75" thickTop="1" x14ac:dyDescent="0.25">
      <c r="A41" s="155" t="s">
        <v>95</v>
      </c>
      <c r="B41" s="155"/>
      <c r="C41" s="155"/>
      <c r="D41" s="155"/>
      <c r="G41" s="83" t="str">
        <f t="shared" ref="G41:G50" si="25">A24</f>
        <v>L3969-1</v>
      </c>
      <c r="H41" s="84">
        <f>$B$5</f>
        <v>51.9</v>
      </c>
      <c r="I41" s="84">
        <f>$C$5</f>
        <v>4.8</v>
      </c>
      <c r="J41" s="85">
        <f>$D$5</f>
        <v>0</v>
      </c>
      <c r="K41" s="84">
        <f t="shared" ref="K41:K49" si="26">I41/H41</f>
        <v>9.2485549132947972E-2</v>
      </c>
      <c r="L41" s="86">
        <f t="shared" ref="L41:L50" si="27">K41/$H$17</f>
        <v>4.2752068198099183E-4</v>
      </c>
      <c r="M41" s="87">
        <f>$B$24</f>
        <v>455.8</v>
      </c>
      <c r="N41" s="87">
        <f>$C$24</f>
        <v>443.4</v>
      </c>
      <c r="O41" s="87">
        <f>$D$24</f>
        <v>1458.5</v>
      </c>
      <c r="P41" s="88">
        <f>$E$24</f>
        <v>0</v>
      </c>
      <c r="Q41" s="87">
        <f t="shared" ref="Q41:Q50" si="28">M41/O41</f>
        <v>0.31251285567363729</v>
      </c>
      <c r="R41" s="87">
        <f t="shared" ref="R41:R50" si="29">N41/O41</f>
        <v>0.30401097017483714</v>
      </c>
      <c r="S41" s="89">
        <f t="shared" ref="S41:S50" si="30">P41/O41</f>
        <v>0</v>
      </c>
      <c r="T41" s="90">
        <f>(Q41*0.01*($H$18))/0.5335</f>
        <v>2.9552527776447988E-2</v>
      </c>
      <c r="U41" s="90">
        <f>(R41*0.01*($H$18))/0.8217</f>
        <v>1.86653930209572E-2</v>
      </c>
      <c r="V41" s="91">
        <f t="shared" ref="V41:V50" si="31">(S41*0.005*(100/20))/0.7126</f>
        <v>0</v>
      </c>
      <c r="W41" s="92">
        <f t="shared" ref="W41:W50" si="32">T41/U41</f>
        <v>1.5832791596333862</v>
      </c>
      <c r="X41" s="92">
        <f t="shared" ref="X41:X50" si="33">(T41+U41+V41)*10</f>
        <v>0.48217920797405189</v>
      </c>
      <c r="Y41" s="93">
        <f t="shared" ref="Y41:Y50" si="34">L41/X41</f>
        <v>8.8664271480573369E-4</v>
      </c>
      <c r="Z41" s="85">
        <f t="shared" ref="Z41:Z50" si="35">(Y41*900000)</f>
        <v>797.97844332516036</v>
      </c>
      <c r="AA41" s="94">
        <f t="shared" ref="AA41:AA50" si="36">(Z41*0.2125)+26.378</f>
        <v>195.94841920659655</v>
      </c>
      <c r="AB41" s="94">
        <f t="shared" ref="AB41:AB50" si="37">-0.000006*(AA41)^2 + 0.0266*(AA41) + 3.4677</f>
        <v>8.4495532529580828</v>
      </c>
      <c r="AC41" s="95">
        <f t="shared" ref="AC41:AC50" si="38">ABS(Y41-$C$42)</f>
        <v>8.7676785949285002E-5</v>
      </c>
      <c r="AD41" s="96">
        <f t="shared" ref="AD41:AD50" si="39">ABS(AB41-$D$42)</f>
        <v>0.40830607904202587</v>
      </c>
    </row>
    <row r="42" spans="1:30" x14ac:dyDescent="0.25">
      <c r="A42" s="156" t="s">
        <v>96</v>
      </c>
      <c r="B42" s="156"/>
      <c r="C42" s="97">
        <f>MEDIAN(Y41:Y50)</f>
        <v>7.9896592885644868E-4</v>
      </c>
      <c r="D42" s="98">
        <f>MEDIAN(AB41:AB50)</f>
        <v>8.0412471739160569</v>
      </c>
      <c r="G42" s="83" t="str">
        <f t="shared" si="25"/>
        <v>L3969-2</v>
      </c>
      <c r="H42" s="84">
        <f>$B$6</f>
        <v>53.2</v>
      </c>
      <c r="I42" s="84">
        <f>$C$6</f>
        <v>4.7</v>
      </c>
      <c r="J42" s="85">
        <f>$D$6</f>
        <v>0</v>
      </c>
      <c r="K42" s="84">
        <f t="shared" si="26"/>
        <v>8.834586466165413E-2</v>
      </c>
      <c r="L42" s="86">
        <f t="shared" si="27"/>
        <v>4.0838471160566786E-4</v>
      </c>
      <c r="M42" s="87">
        <f>$B$25</f>
        <v>510.4</v>
      </c>
      <c r="N42" s="87">
        <f>$C$25</f>
        <v>484.4</v>
      </c>
      <c r="O42" s="87">
        <f>$D$25</f>
        <v>1363.7</v>
      </c>
      <c r="P42" s="88">
        <f>$E$25</f>
        <v>0</v>
      </c>
      <c r="Q42" s="87">
        <f t="shared" si="28"/>
        <v>0.37427586712620076</v>
      </c>
      <c r="R42" s="87">
        <f t="shared" si="29"/>
        <v>0.35521009019579086</v>
      </c>
      <c r="S42" s="89">
        <f t="shared" si="30"/>
        <v>0</v>
      </c>
      <c r="T42" s="90">
        <f t="shared" ref="T42:T44" si="40">(Q42*0.01*($H$18))/0.5335</f>
        <v>3.5393097463011863E-2</v>
      </c>
      <c r="U42" s="90">
        <f t="shared" ref="U42:U44" si="41">(R42*0.01*($H$18))/0.8217</f>
        <v>2.1808870695360409E-2</v>
      </c>
      <c r="V42" s="91">
        <f t="shared" si="31"/>
        <v>0</v>
      </c>
      <c r="W42" s="92">
        <f t="shared" si="32"/>
        <v>1.6228762120425311</v>
      </c>
      <c r="X42" s="92">
        <f t="shared" si="33"/>
        <v>0.57201968158372274</v>
      </c>
      <c r="Y42" s="91">
        <f t="shared" si="34"/>
        <v>7.1393472069875854E-4</v>
      </c>
      <c r="Z42" s="85">
        <f t="shared" si="35"/>
        <v>642.54124862888273</v>
      </c>
      <c r="AA42" s="94">
        <f t="shared" si="36"/>
        <v>162.91801533363758</v>
      </c>
      <c r="AB42" s="94">
        <f t="shared" si="37"/>
        <v>7.6420655295532516</v>
      </c>
      <c r="AC42" s="95">
        <f t="shared" si="38"/>
        <v>8.5031208157690147E-5</v>
      </c>
      <c r="AD42" s="96">
        <f t="shared" si="39"/>
        <v>0.39918164436280534</v>
      </c>
    </row>
    <row r="43" spans="1:30" x14ac:dyDescent="0.25">
      <c r="A43" s="156" t="s">
        <v>97</v>
      </c>
      <c r="B43" s="156"/>
      <c r="C43" s="97">
        <f>MEDIAN(AC41:AC50)</f>
        <v>9.1410476597872815E-5</v>
      </c>
      <c r="D43" s="98">
        <f>MEDIAN(AD41:AD50)</f>
        <v>0.42749226203889945</v>
      </c>
      <c r="G43" s="83" t="str">
        <f t="shared" si="25"/>
        <v>L3969-3</v>
      </c>
      <c r="H43" s="84">
        <f>$B$7</f>
        <v>52.3</v>
      </c>
      <c r="I43" s="84">
        <f>$C$7</f>
        <v>4.8</v>
      </c>
      <c r="J43" s="85">
        <f>$D$7</f>
        <v>0</v>
      </c>
      <c r="K43" s="84">
        <f t="shared" si="26"/>
        <v>9.1778202676864248E-2</v>
      </c>
      <c r="L43" s="86">
        <f t="shared" si="27"/>
        <v>4.2425092533104165E-4</v>
      </c>
      <c r="M43" s="87">
        <f>$B$26</f>
        <v>484</v>
      </c>
      <c r="N43" s="87">
        <f>$C$26</f>
        <v>453.4</v>
      </c>
      <c r="O43" s="87">
        <f>$D$26</f>
        <v>1399.9</v>
      </c>
      <c r="P43" s="88">
        <f>$E$26</f>
        <v>0</v>
      </c>
      <c r="Q43" s="87">
        <f t="shared" si="28"/>
        <v>0.3457389813558111</v>
      </c>
      <c r="R43" s="87">
        <f t="shared" si="29"/>
        <v>0.32388027716265444</v>
      </c>
      <c r="S43" s="89">
        <f t="shared" si="30"/>
        <v>0</v>
      </c>
      <c r="T43" s="90">
        <f t="shared" si="40"/>
        <v>3.2694529727086544E-2</v>
      </c>
      <c r="U43" s="90">
        <f t="shared" si="41"/>
        <v>1.9885310919868466E-2</v>
      </c>
      <c r="V43" s="91">
        <f t="shared" si="31"/>
        <v>0</v>
      </c>
      <c r="W43" s="92">
        <f t="shared" si="32"/>
        <v>1.6441548165294066</v>
      </c>
      <c r="X43" s="92">
        <f t="shared" si="33"/>
        <v>0.52579840646955001</v>
      </c>
      <c r="Y43" s="91">
        <f t="shared" si="34"/>
        <v>8.0686993363037287E-4</v>
      </c>
      <c r="Z43" s="85">
        <f t="shared" si="35"/>
        <v>726.18294026733554</v>
      </c>
      <c r="AA43" s="94">
        <f t="shared" si="36"/>
        <v>180.69187480680881</v>
      </c>
      <c r="AB43" s="94">
        <f t="shared" si="37"/>
        <v>8.0782065481339167</v>
      </c>
      <c r="AC43" s="95">
        <f t="shared" si="38"/>
        <v>7.904004773924187E-6</v>
      </c>
      <c r="AD43" s="96">
        <f t="shared" si="39"/>
        <v>3.6959374217859775E-2</v>
      </c>
    </row>
    <row r="44" spans="1:30" x14ac:dyDescent="0.25">
      <c r="A44" s="156" t="s">
        <v>98</v>
      </c>
      <c r="B44" s="156"/>
      <c r="C44" s="97">
        <f>C43*1.483</f>
        <v>1.3556173679464539E-4</v>
      </c>
      <c r="D44" s="98">
        <f>D43*1.483</f>
        <v>0.63397102460368793</v>
      </c>
      <c r="G44" s="83" t="str">
        <f t="shared" si="25"/>
        <v>L3969-4</v>
      </c>
      <c r="H44" s="84">
        <f>$B$8</f>
        <v>48.5</v>
      </c>
      <c r="I44" s="84">
        <f>$C$8</f>
        <v>4.9000000000000004</v>
      </c>
      <c r="J44" s="85">
        <f>$D$8</f>
        <v>0</v>
      </c>
      <c r="K44" s="84">
        <f t="shared" si="26"/>
        <v>0.10103092783505155</v>
      </c>
      <c r="L44" s="86">
        <f t="shared" si="27"/>
        <v>4.670222707671222E-4</v>
      </c>
      <c r="M44" s="87">
        <f>$B$27</f>
        <v>473.6</v>
      </c>
      <c r="N44" s="87">
        <f>$C$27</f>
        <v>421.1</v>
      </c>
      <c r="O44" s="87">
        <f>$D$27</f>
        <v>1356.5</v>
      </c>
      <c r="P44" s="88">
        <f>$E$27</f>
        <v>0</v>
      </c>
      <c r="Q44" s="87">
        <f t="shared" si="28"/>
        <v>0.34913380022115742</v>
      </c>
      <c r="R44" s="87">
        <f t="shared" si="29"/>
        <v>0.31043125691116846</v>
      </c>
      <c r="S44" s="89">
        <f t="shared" si="30"/>
        <v>0</v>
      </c>
      <c r="T44" s="90">
        <f t="shared" si="40"/>
        <v>3.3015558052778622E-2</v>
      </c>
      <c r="U44" s="90">
        <f t="shared" si="41"/>
        <v>1.9059580030629727E-2</v>
      </c>
      <c r="V44" s="91">
        <f t="shared" si="31"/>
        <v>0</v>
      </c>
      <c r="W44" s="92">
        <f t="shared" si="32"/>
        <v>1.7322290417585759</v>
      </c>
      <c r="X44" s="92">
        <f t="shared" si="33"/>
        <v>0.52075138083408345</v>
      </c>
      <c r="Y44" s="91">
        <f t="shared" si="34"/>
        <v>8.9682387403197325E-4</v>
      </c>
      <c r="Z44" s="85">
        <f t="shared" si="35"/>
        <v>807.14148662877597</v>
      </c>
      <c r="AA44" s="94">
        <f t="shared" si="36"/>
        <v>197.89556590861491</v>
      </c>
      <c r="AB44" s="94">
        <f t="shared" si="37"/>
        <v>8.4967461231314108</v>
      </c>
      <c r="AC44" s="95">
        <f t="shared" si="38"/>
        <v>9.7857945175524566E-5</v>
      </c>
      <c r="AD44" s="96">
        <f t="shared" si="39"/>
        <v>0.45549894921535383</v>
      </c>
    </row>
    <row r="45" spans="1:30" x14ac:dyDescent="0.25">
      <c r="A45" s="156" t="s">
        <v>99</v>
      </c>
      <c r="B45" s="156"/>
      <c r="C45" s="99">
        <f>COUNT(Y41:Y50)</f>
        <v>10</v>
      </c>
      <c r="D45" s="100">
        <f>COUNT(AB41:AB50)</f>
        <v>10</v>
      </c>
      <c r="G45" s="83" t="str">
        <f t="shared" si="25"/>
        <v>L3969-5</v>
      </c>
      <c r="H45" s="84">
        <f>$B$9</f>
        <v>52.6</v>
      </c>
      <c r="I45" s="84">
        <f>$C$9</f>
        <v>4.5999999999999996</v>
      </c>
      <c r="J45" s="85">
        <f>$D$9</f>
        <v>0</v>
      </c>
      <c r="K45" s="84">
        <f t="shared" si="26"/>
        <v>8.7452471482889718E-2</v>
      </c>
      <c r="L45" s="86">
        <f t="shared" si="27"/>
        <v>4.0425494144542926E-4</v>
      </c>
      <c r="M45" s="87">
        <f>$B$28</f>
        <v>305.5</v>
      </c>
      <c r="N45" s="87">
        <f>$C$28</f>
        <v>278.39999999999998</v>
      </c>
      <c r="O45" s="87">
        <f>$D$28</f>
        <v>449.9</v>
      </c>
      <c r="P45" s="88">
        <f>$E$28</f>
        <v>0</v>
      </c>
      <c r="Q45" s="87">
        <f t="shared" si="28"/>
        <v>0.6790397866192488</v>
      </c>
      <c r="R45" s="87">
        <f t="shared" si="29"/>
        <v>0.61880417870637916</v>
      </c>
      <c r="S45" s="89">
        <f t="shared" si="30"/>
        <v>0</v>
      </c>
      <c r="T45" s="90">
        <f t="shared" ref="T45:T50" si="42">(Q45*0.005*($H$18))/0.5335</f>
        <v>3.2106426649429337E-2</v>
      </c>
      <c r="U45" s="90">
        <f t="shared" ref="U45:U50" si="43">(R45*0.005*($H$18))/0.8217</f>
        <v>1.8996392123485962E-2</v>
      </c>
      <c r="V45" s="91">
        <f t="shared" si="31"/>
        <v>0</v>
      </c>
      <c r="W45" s="92">
        <f t="shared" si="32"/>
        <v>1.6901328652683969</v>
      </c>
      <c r="X45" s="92">
        <f t="shared" si="33"/>
        <v>0.51102818772915293</v>
      </c>
      <c r="Y45" s="91">
        <f t="shared" si="34"/>
        <v>7.910619240825245E-4</v>
      </c>
      <c r="Z45" s="85">
        <f t="shared" si="35"/>
        <v>711.9557316742721</v>
      </c>
      <c r="AA45" s="94">
        <f t="shared" si="36"/>
        <v>177.66859298078282</v>
      </c>
      <c r="AB45" s="94">
        <f t="shared" si="37"/>
        <v>8.0042877996981971</v>
      </c>
      <c r="AC45" s="95">
        <f t="shared" si="38"/>
        <v>7.904004773924187E-6</v>
      </c>
      <c r="AD45" s="96">
        <f t="shared" si="39"/>
        <v>3.6959374217859775E-2</v>
      </c>
    </row>
    <row r="46" spans="1:30" ht="15" customHeight="1" x14ac:dyDescent="0.25">
      <c r="A46" s="154" t="s">
        <v>100</v>
      </c>
      <c r="B46" s="154"/>
      <c r="C46" s="97">
        <f>_xlfn.CONFIDENCE.NORM(0.05,C44,C45)</f>
        <v>8.4020491035899684E-5</v>
      </c>
      <c r="D46" s="98">
        <f>_xlfn.CONFIDENCE.NORM(0.05,D44,D45)</f>
        <v>0.39293209167439863</v>
      </c>
      <c r="G46" s="83" t="str">
        <f t="shared" si="25"/>
        <v>L3969-6</v>
      </c>
      <c r="H46" s="84">
        <f>$B$10</f>
        <v>50</v>
      </c>
      <c r="I46" s="84">
        <f>$C$10</f>
        <v>3.6</v>
      </c>
      <c r="J46" s="85">
        <f>$D$10</f>
        <v>0</v>
      </c>
      <c r="K46" s="84">
        <f t="shared" si="26"/>
        <v>7.2000000000000008E-2</v>
      </c>
      <c r="L46" s="86">
        <f t="shared" si="27"/>
        <v>3.3282485092220223E-4</v>
      </c>
      <c r="M46" s="87">
        <f>$B$29</f>
        <v>317.2</v>
      </c>
      <c r="N46" s="87">
        <f>$C$29</f>
        <v>277</v>
      </c>
      <c r="O46" s="87">
        <f>$D$29</f>
        <v>405.1</v>
      </c>
      <c r="P46" s="88">
        <f>$E$29</f>
        <v>0</v>
      </c>
      <c r="Q46" s="87">
        <f t="shared" si="28"/>
        <v>0.78301653912614166</v>
      </c>
      <c r="R46" s="87">
        <f t="shared" si="29"/>
        <v>0.68378178227598119</v>
      </c>
      <c r="S46" s="89">
        <f t="shared" si="30"/>
        <v>0</v>
      </c>
      <c r="T46" s="90">
        <f t="shared" si="42"/>
        <v>3.7022665790922074E-2</v>
      </c>
      <c r="U46" s="90">
        <f t="shared" si="43"/>
        <v>2.0991110451395432E-2</v>
      </c>
      <c r="V46" s="91">
        <f t="shared" si="31"/>
        <v>0</v>
      </c>
      <c r="W46" s="92">
        <f t="shared" si="32"/>
        <v>1.7637306933641002</v>
      </c>
      <c r="X46" s="92">
        <f t="shared" si="33"/>
        <v>0.58013776242317505</v>
      </c>
      <c r="Y46" s="91">
        <f t="shared" si="34"/>
        <v>5.7369968390271213E-4</v>
      </c>
      <c r="Z46" s="85">
        <f t="shared" si="35"/>
        <v>516.32971551244088</v>
      </c>
      <c r="AA46" s="94">
        <f t="shared" si="36"/>
        <v>136.09806454639369</v>
      </c>
      <c r="AB46" s="94">
        <f t="shared" si="37"/>
        <v>6.9767724178944253</v>
      </c>
      <c r="AC46" s="95">
        <f t="shared" si="38"/>
        <v>2.2526624495373656E-4</v>
      </c>
      <c r="AD46" s="96">
        <f t="shared" si="39"/>
        <v>1.0644747560216317</v>
      </c>
    </row>
    <row r="47" spans="1:30" x14ac:dyDescent="0.25">
      <c r="G47" s="83" t="str">
        <f t="shared" si="25"/>
        <v>L3969-7</v>
      </c>
      <c r="H47" s="84">
        <f>$B$11</f>
        <v>55.3</v>
      </c>
      <c r="I47" s="84">
        <f>$C$11</f>
        <v>5</v>
      </c>
      <c r="J47" s="85">
        <f>$D$11</f>
        <v>0</v>
      </c>
      <c r="K47" s="84">
        <f t="shared" si="26"/>
        <v>9.0415913200723327E-2</v>
      </c>
      <c r="L47" s="86">
        <f t="shared" si="27"/>
        <v>4.1795365044479881E-4</v>
      </c>
      <c r="M47" s="87">
        <f>$B$30</f>
        <v>288.60000000000002</v>
      </c>
      <c r="N47" s="87">
        <f>$C$30</f>
        <v>263.7</v>
      </c>
      <c r="O47" s="87">
        <f>$D$30</f>
        <v>351.4</v>
      </c>
      <c r="P47" s="88">
        <f>$E$30</f>
        <v>0</v>
      </c>
      <c r="Q47" s="87">
        <f t="shared" si="28"/>
        <v>0.82128628343767796</v>
      </c>
      <c r="R47" s="87">
        <f t="shared" si="29"/>
        <v>0.75042686397268077</v>
      </c>
      <c r="S47" s="89">
        <f t="shared" si="30"/>
        <v>0</v>
      </c>
      <c r="T47" s="90">
        <f t="shared" si="42"/>
        <v>3.8832139643327886E-2</v>
      </c>
      <c r="U47" s="90">
        <f t="shared" si="43"/>
        <v>2.3037017942936441E-2</v>
      </c>
      <c r="V47" s="91">
        <f t="shared" si="31"/>
        <v>0</v>
      </c>
      <c r="W47" s="92">
        <f t="shared" si="32"/>
        <v>1.6856408993349987</v>
      </c>
      <c r="X47" s="92">
        <f t="shared" si="33"/>
        <v>0.61869157586264323</v>
      </c>
      <c r="Y47" s="91">
        <f t="shared" si="34"/>
        <v>6.7554443401309449E-4</v>
      </c>
      <c r="Z47" s="85">
        <f t="shared" si="35"/>
        <v>607.98999061178506</v>
      </c>
      <c r="AA47" s="94">
        <f t="shared" si="36"/>
        <v>155.57587300500433</v>
      </c>
      <c r="AB47" s="94">
        <f t="shared" si="37"/>
        <v>7.4607951083654989</v>
      </c>
      <c r="AC47" s="95">
        <f t="shared" si="38"/>
        <v>1.234214948433542E-4</v>
      </c>
      <c r="AD47" s="96">
        <f t="shared" si="39"/>
        <v>0.58045206555055806</v>
      </c>
    </row>
    <row r="48" spans="1:30" x14ac:dyDescent="0.25">
      <c r="A48" s="155" t="s">
        <v>101</v>
      </c>
      <c r="B48" s="155"/>
      <c r="C48" s="155"/>
      <c r="D48" s="155"/>
      <c r="G48" s="83" t="str">
        <f t="shared" si="25"/>
        <v>L3969-8</v>
      </c>
      <c r="H48" s="84">
        <f>$B$12</f>
        <v>55.8</v>
      </c>
      <c r="I48" s="84">
        <f>$C$12</f>
        <v>4.4000000000000004</v>
      </c>
      <c r="J48" s="85">
        <f>$D$12</f>
        <v>0</v>
      </c>
      <c r="K48" s="84">
        <f t="shared" si="26"/>
        <v>7.8853046594982087E-2</v>
      </c>
      <c r="L48" s="86">
        <f t="shared" si="27"/>
        <v>3.6450352052411634E-4</v>
      </c>
      <c r="M48" s="87">
        <f>$B$31</f>
        <v>237.7</v>
      </c>
      <c r="N48" s="87">
        <f>$C$31</f>
        <v>208.4</v>
      </c>
      <c r="O48" s="87">
        <f>$D$31</f>
        <v>341.7</v>
      </c>
      <c r="P48" s="88">
        <f>$E$31</f>
        <v>0</v>
      </c>
      <c r="Q48" s="87">
        <f t="shared" si="28"/>
        <v>0.69563944980977466</v>
      </c>
      <c r="R48" s="87">
        <f t="shared" si="29"/>
        <v>0.60989171788118235</v>
      </c>
      <c r="S48" s="89">
        <f t="shared" si="30"/>
        <v>0</v>
      </c>
      <c r="T48" s="90">
        <f t="shared" si="42"/>
        <v>3.2891293573479974E-2</v>
      </c>
      <c r="U48" s="90">
        <f t="shared" si="43"/>
        <v>1.8722792483330686E-2</v>
      </c>
      <c r="V48" s="91">
        <f t="shared" si="31"/>
        <v>0</v>
      </c>
      <c r="W48" s="92">
        <f t="shared" si="32"/>
        <v>1.7567514890080533</v>
      </c>
      <c r="X48" s="92">
        <f t="shared" si="33"/>
        <v>0.5161408605681066</v>
      </c>
      <c r="Y48" s="91">
        <f t="shared" si="34"/>
        <v>7.0620938656729116E-4</v>
      </c>
      <c r="Z48" s="85">
        <f t="shared" si="35"/>
        <v>635.58844791056208</v>
      </c>
      <c r="AA48" s="94">
        <f t="shared" si="36"/>
        <v>161.44054518099443</v>
      </c>
      <c r="AB48" s="94">
        <f t="shared" si="37"/>
        <v>7.6056402040444313</v>
      </c>
      <c r="AC48" s="95">
        <f t="shared" si="38"/>
        <v>9.2756542289157526E-5</v>
      </c>
      <c r="AD48" s="96">
        <f t="shared" si="39"/>
        <v>0.43560696987162562</v>
      </c>
    </row>
    <row r="49" spans="1:30" x14ac:dyDescent="0.25">
      <c r="A49" s="156" t="s">
        <v>59</v>
      </c>
      <c r="B49" s="156"/>
      <c r="C49" s="97">
        <f>AVERAGE(Y41:Y50)</f>
        <v>8.0707604321651543E-4</v>
      </c>
      <c r="D49" s="98">
        <f>AVERAGE(AB41:AB50)</f>
        <v>8.0744103349421472</v>
      </c>
      <c r="G49" s="83" t="str">
        <f t="shared" si="25"/>
        <v>L3969-9</v>
      </c>
      <c r="H49" s="84">
        <f>$B$13</f>
        <v>50.9</v>
      </c>
      <c r="I49" s="84">
        <f>$C$13</f>
        <v>5.3</v>
      </c>
      <c r="J49" s="85">
        <f>$D$13</f>
        <v>0</v>
      </c>
      <c r="K49" s="84">
        <f t="shared" si="26"/>
        <v>0.10412573673870335</v>
      </c>
      <c r="L49" s="86">
        <f t="shared" si="27"/>
        <v>4.8132823343365847E-4</v>
      </c>
      <c r="M49" s="87">
        <f>$B$32</f>
        <v>238.9</v>
      </c>
      <c r="N49" s="87">
        <f>$C$32</f>
        <v>215.1</v>
      </c>
      <c r="O49" s="87">
        <f>$D$32</f>
        <v>330.6</v>
      </c>
      <c r="P49" s="88">
        <f>$E$32</f>
        <v>0</v>
      </c>
      <c r="Q49" s="87">
        <f t="shared" si="28"/>
        <v>0.72262552934059288</v>
      </c>
      <c r="R49" s="87">
        <f t="shared" si="29"/>
        <v>0.65063520871143365</v>
      </c>
      <c r="S49" s="89">
        <f t="shared" si="30"/>
        <v>0</v>
      </c>
      <c r="T49" s="90">
        <f t="shared" si="42"/>
        <v>3.4167252066759995E-2</v>
      </c>
      <c r="U49" s="90">
        <f t="shared" si="43"/>
        <v>1.9973558646398826E-2</v>
      </c>
      <c r="V49" s="91">
        <f t="shared" si="31"/>
        <v>0</v>
      </c>
      <c r="W49" s="92">
        <f t="shared" si="32"/>
        <v>1.7106241642582931</v>
      </c>
      <c r="X49" s="92">
        <f t="shared" si="33"/>
        <v>0.54140810713158816</v>
      </c>
      <c r="Y49" s="91">
        <f t="shared" si="34"/>
        <v>8.8903033976303679E-4</v>
      </c>
      <c r="Z49" s="85">
        <f t="shared" si="35"/>
        <v>800.12730578673313</v>
      </c>
      <c r="AA49" s="94">
        <f t="shared" si="36"/>
        <v>196.40505247968076</v>
      </c>
      <c r="AB49" s="94">
        <f t="shared" si="37"/>
        <v>8.4606247281222302</v>
      </c>
      <c r="AC49" s="95">
        <f t="shared" si="38"/>
        <v>9.0064410906588103E-5</v>
      </c>
      <c r="AD49" s="96">
        <f t="shared" si="39"/>
        <v>0.41937755420617329</v>
      </c>
    </row>
    <row r="50" spans="1:30" x14ac:dyDescent="0.25">
      <c r="A50" s="156" t="s">
        <v>61</v>
      </c>
      <c r="B50" s="156"/>
      <c r="C50" s="97">
        <f>STDEV(Y41:Y50)</f>
        <v>1.5522853598185562E-4</v>
      </c>
      <c r="D50" s="98">
        <f>STDEV(AB41:AB50)</f>
        <v>0.72235893431880294</v>
      </c>
      <c r="G50" s="83" t="str">
        <f t="shared" si="25"/>
        <v>L3969-10</v>
      </c>
      <c r="H50" s="84">
        <f>$B$14</f>
        <v>50.6</v>
      </c>
      <c r="I50" s="101">
        <f>$C$14</f>
        <v>7.2</v>
      </c>
      <c r="J50" s="85">
        <f>$D$14</f>
        <v>0</v>
      </c>
      <c r="K50" s="84">
        <f>I50/H50</f>
        <v>0.14229249011857709</v>
      </c>
      <c r="L50" s="86">
        <f t="shared" si="27"/>
        <v>6.5775662237589367E-4</v>
      </c>
      <c r="M50" s="87">
        <f>$B$33</f>
        <v>170.1</v>
      </c>
      <c r="N50" s="87">
        <f>$C$33</f>
        <v>173</v>
      </c>
      <c r="O50" s="87">
        <f>$D$33</f>
        <v>229.6</v>
      </c>
      <c r="P50" s="88">
        <f>$E$33</f>
        <v>0</v>
      </c>
      <c r="Q50" s="87">
        <f t="shared" si="28"/>
        <v>0.74085365853658536</v>
      </c>
      <c r="R50" s="87">
        <f t="shared" si="29"/>
        <v>0.75348432055749126</v>
      </c>
      <c r="S50" s="89">
        <f t="shared" si="30"/>
        <v>0</v>
      </c>
      <c r="T50" s="90">
        <f t="shared" si="42"/>
        <v>3.5029116282259354E-2</v>
      </c>
      <c r="U50" s="90">
        <f t="shared" si="43"/>
        <v>2.3130877432229177E-2</v>
      </c>
      <c r="V50" s="91">
        <f t="shared" si="31"/>
        <v>0</v>
      </c>
      <c r="W50" s="92">
        <f t="shared" si="32"/>
        <v>1.5143877003754247</v>
      </c>
      <c r="X50" s="92">
        <f t="shared" si="33"/>
        <v>0.58159993714488534</v>
      </c>
      <c r="Y50" s="91">
        <f t="shared" si="34"/>
        <v>1.1309434206696561E-3</v>
      </c>
      <c r="Z50" s="85">
        <f t="shared" si="35"/>
        <v>1017.8490786026905</v>
      </c>
      <c r="AA50" s="94">
        <f t="shared" si="36"/>
        <v>242.67092920307175</v>
      </c>
      <c r="AB50" s="94">
        <f t="shared" si="37"/>
        <v>9.5694116375200142</v>
      </c>
      <c r="AC50" s="95">
        <f t="shared" si="38"/>
        <v>3.3197749181320747E-4</v>
      </c>
      <c r="AD50" s="96">
        <f t="shared" si="39"/>
        <v>1.5281644636039573</v>
      </c>
    </row>
    <row r="51" spans="1:30" ht="15.75" thickBot="1" x14ac:dyDescent="0.3">
      <c r="A51" s="156" t="s">
        <v>62</v>
      </c>
      <c r="B51" s="156"/>
      <c r="C51" s="102">
        <f>(C50/C49)*100</f>
        <v>19.233446127729039</v>
      </c>
      <c r="D51" s="98">
        <f>(D50/D49)*100</f>
        <v>8.9462747662548487</v>
      </c>
      <c r="G51" s="76"/>
      <c r="H51" s="77"/>
      <c r="I51" s="77"/>
      <c r="J51" s="78"/>
      <c r="K51" s="80"/>
      <c r="L51" s="103"/>
      <c r="M51" s="104"/>
      <c r="N51" s="104"/>
      <c r="O51" s="104"/>
      <c r="P51" s="105"/>
      <c r="Q51" s="104"/>
      <c r="R51" s="104"/>
      <c r="S51" s="106"/>
      <c r="T51" s="77"/>
      <c r="U51" s="77"/>
      <c r="V51" s="78"/>
      <c r="W51" s="80"/>
      <c r="X51" s="80"/>
      <c r="Y51" s="78"/>
      <c r="Z51" s="107"/>
      <c r="AA51" s="107"/>
      <c r="AB51" s="107"/>
      <c r="AC51" s="108"/>
      <c r="AD51" s="109"/>
    </row>
    <row r="52" spans="1:30" ht="15.75" thickTop="1" x14ac:dyDescent="0.25">
      <c r="A52" s="156" t="s">
        <v>99</v>
      </c>
      <c r="B52" s="156"/>
      <c r="C52" s="99">
        <f>COUNT(Y41:Y50)</f>
        <v>10</v>
      </c>
      <c r="D52" s="100">
        <f>COUNT(AB41:AB50)</f>
        <v>10</v>
      </c>
      <c r="G52" s="110" t="s">
        <v>90</v>
      </c>
      <c r="H52" s="90"/>
      <c r="I52" s="90"/>
      <c r="J52" s="91"/>
      <c r="K52" s="92"/>
      <c r="L52" s="111"/>
      <c r="M52" s="87"/>
      <c r="N52" s="87"/>
      <c r="O52" s="87"/>
      <c r="P52" s="88"/>
      <c r="Q52" s="87"/>
      <c r="R52" s="87"/>
      <c r="S52" s="89"/>
      <c r="T52" s="90"/>
      <c r="U52" s="90"/>
      <c r="V52" s="91"/>
      <c r="W52" s="92"/>
      <c r="X52" s="92"/>
      <c r="Y52" s="91"/>
      <c r="Z52" s="94"/>
      <c r="AA52" s="94"/>
      <c r="AB52" s="94"/>
      <c r="AC52" s="95"/>
      <c r="AD52" s="112"/>
    </row>
    <row r="53" spans="1:30" ht="17.25" customHeight="1" x14ac:dyDescent="0.25">
      <c r="A53" s="154" t="s">
        <v>100</v>
      </c>
      <c r="B53" s="154"/>
      <c r="C53" s="97">
        <f>_xlfn.CONFIDENCE.NORM(0.05,C50,C52)</f>
        <v>9.6209875473463974E-5</v>
      </c>
      <c r="D53" s="98">
        <f>_xlfn.CONFIDENCE.NORM(0.05,D50,D52)</f>
        <v>0.44771447903161099</v>
      </c>
      <c r="G53" s="110" t="s">
        <v>59</v>
      </c>
      <c r="H53" s="84">
        <f>AVERAGE(H41:H50)</f>
        <v>52.11</v>
      </c>
      <c r="I53" s="84">
        <f>AVERAGE(I41:I49)</f>
        <v>4.677777777777778</v>
      </c>
      <c r="J53" s="85">
        <f>AVERAGE(J41:J45)</f>
        <v>0</v>
      </c>
      <c r="K53" s="113">
        <f t="shared" ref="K53:AD53" si="44">AVERAGE(K41:K50)</f>
        <v>9.4878020244239344E-2</v>
      </c>
      <c r="L53" s="114">
        <f t="shared" si="44"/>
        <v>4.3858004088309226E-4</v>
      </c>
      <c r="M53" s="84">
        <f t="shared" si="44"/>
        <v>348.17999999999995</v>
      </c>
      <c r="N53" s="84">
        <f t="shared" si="44"/>
        <v>321.78999999999996</v>
      </c>
      <c r="O53" s="84">
        <f t="shared" si="44"/>
        <v>768.69</v>
      </c>
      <c r="P53" s="85">
        <f t="shared" si="44"/>
        <v>0</v>
      </c>
      <c r="Q53" s="84">
        <f t="shared" si="44"/>
        <v>0.58241227512468285</v>
      </c>
      <c r="R53" s="84">
        <f t="shared" si="44"/>
        <v>0.53605566665495985</v>
      </c>
      <c r="S53" s="115">
        <f t="shared" si="44"/>
        <v>0</v>
      </c>
      <c r="T53" s="84">
        <f t="shared" si="44"/>
        <v>3.4070460702550362E-2</v>
      </c>
      <c r="U53" s="84">
        <f t="shared" si="44"/>
        <v>2.0427090374659236E-2</v>
      </c>
      <c r="V53" s="115">
        <f t="shared" si="44"/>
        <v>0</v>
      </c>
      <c r="W53" s="94">
        <f t="shared" si="44"/>
        <v>1.6703807041573167</v>
      </c>
      <c r="X53" s="94">
        <f t="shared" si="44"/>
        <v>0.54497551077209594</v>
      </c>
      <c r="Y53" s="114">
        <f t="shared" si="44"/>
        <v>8.0707604321651543E-4</v>
      </c>
      <c r="Z53" s="94">
        <f t="shared" si="44"/>
        <v>726.36843889486386</v>
      </c>
      <c r="AA53" s="94">
        <f t="shared" si="44"/>
        <v>180.73129326515854</v>
      </c>
      <c r="AB53" s="94">
        <f t="shared" si="44"/>
        <v>8.0744103349421472</v>
      </c>
      <c r="AC53" s="116">
        <f t="shared" si="44"/>
        <v>1.1498601336363919E-4</v>
      </c>
      <c r="AD53" s="116">
        <f t="shared" si="44"/>
        <v>0.5364981230309851</v>
      </c>
    </row>
    <row r="54" spans="1:30" x14ac:dyDescent="0.25">
      <c r="G54" s="110" t="s">
        <v>61</v>
      </c>
      <c r="H54" s="84">
        <f>STDEV(H41:H50)</f>
        <v>2.2737389667437391</v>
      </c>
      <c r="I54" s="84">
        <f>STDEV(I41:I49)</f>
        <v>0.47638686426521504</v>
      </c>
      <c r="J54" s="85">
        <f>STDEV(J41:J45)</f>
        <v>0</v>
      </c>
      <c r="K54" s="94">
        <f t="shared" ref="K54:AD54" si="45">STDEV(K41:K50)</f>
        <v>1.9104290075507527E-2</v>
      </c>
      <c r="L54" s="111">
        <f t="shared" si="45"/>
        <v>8.8310868004934435E-5</v>
      </c>
      <c r="M54" s="84">
        <f t="shared" si="45"/>
        <v>122.1411733291532</v>
      </c>
      <c r="N54" s="84">
        <f t="shared" si="45"/>
        <v>116.4552699060411</v>
      </c>
      <c r="O54" s="84">
        <f t="shared" si="45"/>
        <v>542.28307788050654</v>
      </c>
      <c r="P54" s="85">
        <f t="shared" si="45"/>
        <v>0</v>
      </c>
      <c r="Q54" s="84">
        <f t="shared" si="45"/>
        <v>0.20838615758954709</v>
      </c>
      <c r="R54" s="84">
        <f t="shared" si="45"/>
        <v>0.1894305557444616</v>
      </c>
      <c r="S54" s="115">
        <f t="shared" si="45"/>
        <v>0</v>
      </c>
      <c r="T54" s="84">
        <f t="shared" si="45"/>
        <v>2.6401272436141774E-3</v>
      </c>
      <c r="U54" s="84">
        <f t="shared" si="45"/>
        <v>1.7247875478676128E-3</v>
      </c>
      <c r="V54" s="115">
        <f t="shared" si="45"/>
        <v>0</v>
      </c>
      <c r="W54" s="94">
        <f t="shared" si="45"/>
        <v>7.9656817781240091E-2</v>
      </c>
      <c r="X54" s="94">
        <f t="shared" si="45"/>
        <v>4.1683606668866134E-2</v>
      </c>
      <c r="Y54" s="115">
        <f t="shared" si="45"/>
        <v>1.5522853598185562E-4</v>
      </c>
      <c r="Z54" s="94">
        <f t="shared" si="45"/>
        <v>139.70568238366974</v>
      </c>
      <c r="AA54" s="94">
        <f t="shared" si="45"/>
        <v>29.687457506530052</v>
      </c>
      <c r="AB54" s="94">
        <f t="shared" si="45"/>
        <v>0.72235893431880294</v>
      </c>
      <c r="AC54" s="117">
        <f t="shared" si="45"/>
        <v>9.7355586670911157E-5</v>
      </c>
      <c r="AD54" s="117">
        <f t="shared" si="45"/>
        <v>0.45079158306330586</v>
      </c>
    </row>
    <row r="55" spans="1:30" x14ac:dyDescent="0.25">
      <c r="G55" s="110" t="s">
        <v>62</v>
      </c>
      <c r="H55" s="84">
        <f t="shared" ref="H55:AD55" si="46">(H54/H53)*100</f>
        <v>4.3633447836187669</v>
      </c>
      <c r="I55" s="84">
        <f t="shared" si="46"/>
        <v>10.18404222894759</v>
      </c>
      <c r="J55" s="85" t="e">
        <f t="shared" si="46"/>
        <v>#DIV/0!</v>
      </c>
      <c r="K55" s="118">
        <f t="shared" si="46"/>
        <v>20.135633128018888</v>
      </c>
      <c r="L55" s="94">
        <f t="shared" si="46"/>
        <v>20.135633128018824</v>
      </c>
      <c r="M55" s="84">
        <f t="shared" si="46"/>
        <v>35.079893540454137</v>
      </c>
      <c r="N55" s="84">
        <f t="shared" si="46"/>
        <v>36.189834956350758</v>
      </c>
      <c r="O55" s="84">
        <f t="shared" si="46"/>
        <v>70.546394239616291</v>
      </c>
      <c r="P55" s="85" t="e">
        <f t="shared" si="46"/>
        <v>#DIV/0!</v>
      </c>
      <c r="Q55" s="84">
        <f t="shared" si="46"/>
        <v>35.77983612123144</v>
      </c>
      <c r="R55" s="84">
        <f t="shared" si="46"/>
        <v>35.337851556821875</v>
      </c>
      <c r="S55" s="115" t="e">
        <f t="shared" si="46"/>
        <v>#DIV/0!</v>
      </c>
      <c r="T55" s="84">
        <f t="shared" si="46"/>
        <v>7.7490212611552662</v>
      </c>
      <c r="U55" s="84">
        <f t="shared" si="46"/>
        <v>8.4436281243817906</v>
      </c>
      <c r="V55" s="115" t="e">
        <f t="shared" si="46"/>
        <v>#DIV/0!</v>
      </c>
      <c r="W55" s="94">
        <f t="shared" si="46"/>
        <v>4.7687822053371853</v>
      </c>
      <c r="X55" s="94">
        <f t="shared" si="46"/>
        <v>7.6487118861195693</v>
      </c>
      <c r="Y55" s="115">
        <f t="shared" si="46"/>
        <v>19.233446127729039</v>
      </c>
      <c r="Z55" s="94">
        <f t="shared" si="46"/>
        <v>19.233446127728996</v>
      </c>
      <c r="AA55" s="94">
        <f t="shared" si="46"/>
        <v>16.426296171617786</v>
      </c>
      <c r="AB55" s="94">
        <f t="shared" si="46"/>
        <v>8.9462747662548487</v>
      </c>
      <c r="AC55" s="119">
        <f t="shared" si="46"/>
        <v>84.667329375989027</v>
      </c>
      <c r="AD55" s="119">
        <f t="shared" si="46"/>
        <v>84.024820164612336</v>
      </c>
    </row>
    <row r="57" spans="1:30" x14ac:dyDescent="0.25">
      <c r="G57" s="167" t="s">
        <v>102</v>
      </c>
    </row>
    <row r="58" spans="1:30" ht="15.75" thickBot="1" x14ac:dyDescent="0.3">
      <c r="A58" t="s">
        <v>102</v>
      </c>
      <c r="C58" s="74" t="s">
        <v>91</v>
      </c>
      <c r="D58" s="75" t="s">
        <v>92</v>
      </c>
      <c r="G58" s="120" t="s">
        <v>9</v>
      </c>
      <c r="H58" s="121" t="s">
        <v>38</v>
      </c>
      <c r="I58" s="121" t="s">
        <v>39</v>
      </c>
      <c r="J58" s="122" t="s">
        <v>40</v>
      </c>
      <c r="K58" s="121" t="s">
        <v>41</v>
      </c>
      <c r="L58" s="122" t="s">
        <v>42</v>
      </c>
      <c r="M58" s="121" t="s">
        <v>43</v>
      </c>
      <c r="N58" s="121" t="s">
        <v>44</v>
      </c>
      <c r="O58" s="121" t="s">
        <v>45</v>
      </c>
      <c r="P58" s="122" t="s">
        <v>46</v>
      </c>
      <c r="Q58" s="121" t="s">
        <v>47</v>
      </c>
      <c r="R58" s="121" t="s">
        <v>48</v>
      </c>
      <c r="S58" s="122" t="s">
        <v>49</v>
      </c>
      <c r="T58" s="123" t="s">
        <v>50</v>
      </c>
      <c r="U58" s="121" t="s">
        <v>51</v>
      </c>
      <c r="V58" s="122" t="s">
        <v>52</v>
      </c>
      <c r="W58" s="124" t="s">
        <v>53</v>
      </c>
      <c r="X58" s="124" t="s">
        <v>54</v>
      </c>
      <c r="Y58" s="122" t="s">
        <v>55</v>
      </c>
      <c r="Z58" s="124" t="s">
        <v>56</v>
      </c>
      <c r="AA58" s="124" t="s">
        <v>57</v>
      </c>
      <c r="AB58" s="124" t="s">
        <v>58</v>
      </c>
      <c r="AC58" s="81" t="s">
        <v>93</v>
      </c>
      <c r="AD58" s="82" t="s">
        <v>94</v>
      </c>
    </row>
    <row r="59" spans="1:30" ht="15.75" thickTop="1" x14ac:dyDescent="0.25">
      <c r="A59" s="155" t="s">
        <v>95</v>
      </c>
      <c r="B59" s="155"/>
      <c r="C59" s="155"/>
      <c r="D59" s="155"/>
      <c r="G59" s="125" t="s">
        <v>162</v>
      </c>
      <c r="H59" s="126">
        <v>51.3</v>
      </c>
      <c r="I59" s="126">
        <v>4.8</v>
      </c>
      <c r="J59" s="127">
        <f>$D$5</f>
        <v>0</v>
      </c>
      <c r="K59" s="126">
        <f t="shared" ref="K59:K63" si="47">I59/H59</f>
        <v>9.3567251461988299E-2</v>
      </c>
      <c r="L59" s="128">
        <f>K59/208.17</f>
        <v>4.4947519557087142E-4</v>
      </c>
      <c r="M59" s="129">
        <v>390.2</v>
      </c>
      <c r="N59" s="129">
        <v>381.9</v>
      </c>
      <c r="O59" s="129">
        <v>583.9</v>
      </c>
      <c r="P59" s="130">
        <f>$E$24</f>
        <v>0</v>
      </c>
      <c r="Q59" s="129">
        <f t="shared" ref="Q59:Q63" si="48">M59/O59</f>
        <v>0.6682651138893646</v>
      </c>
      <c r="R59" s="129">
        <f t="shared" ref="R59:R63" si="49">N59/O59</f>
        <v>0.65405035108751497</v>
      </c>
      <c r="S59" s="131">
        <f t="shared" ref="S59:S63" si="50">P59/O59</f>
        <v>0</v>
      </c>
      <c r="T59" s="132">
        <f t="shared" ref="T59:T63" si="51">(Q59*0.005*($H$18))/0.5335</f>
        <v>3.1596977503016349E-2</v>
      </c>
      <c r="U59" s="132">
        <f t="shared" ref="U59:U63" si="52">(R59*0.005*($H$18))/0.8217</f>
        <v>2.0078398571476898E-2</v>
      </c>
      <c r="V59" s="133">
        <f t="shared" ref="V59:V63" si="53">(S59*0.005*(100/20))/0.7126</f>
        <v>0</v>
      </c>
      <c r="W59" s="134">
        <f t="shared" ref="W59:W63" si="54">T59/U59</f>
        <v>1.5736801613203648</v>
      </c>
      <c r="X59" s="134">
        <f t="shared" ref="X59:X63" si="55">(T59+U59+V59)*10</f>
        <v>0.51675376074493251</v>
      </c>
      <c r="Y59" s="135">
        <f t="shared" ref="Y59:Y63" si="56">L59/X59</f>
        <v>8.6980536904641991E-4</v>
      </c>
      <c r="Z59" s="127">
        <f t="shared" ref="Z59:Z63" si="57">(Y59*900000)</f>
        <v>782.82483214177796</v>
      </c>
      <c r="AA59" s="136">
        <f t="shared" ref="AA59:AA63" si="58">(Z59*0.2125)+26.378</f>
        <v>192.72827683012781</v>
      </c>
      <c r="AB59" s="136">
        <f t="shared" ref="AB59:AB63" si="59">-0.000006*(AA59)^2 + 0.0266*(AA59) + 3.4677</f>
        <v>8.3714070315419367</v>
      </c>
      <c r="AC59" s="95">
        <f>ABS(Y59-$C$60)</f>
        <v>0</v>
      </c>
      <c r="AD59" s="96">
        <f>ABS(AB59-$D$60)</f>
        <v>0</v>
      </c>
    </row>
    <row r="60" spans="1:30" x14ac:dyDescent="0.25">
      <c r="A60" s="156" t="s">
        <v>96</v>
      </c>
      <c r="B60" s="156"/>
      <c r="C60" s="97">
        <f>MEDIAN(Y59:Y63)</f>
        <v>8.6980536904641991E-4</v>
      </c>
      <c r="D60" s="98">
        <f>MEDIAN(AB59:AB63)</f>
        <v>8.3714070315419367</v>
      </c>
      <c r="G60" s="125" t="s">
        <v>163</v>
      </c>
      <c r="H60" s="126">
        <v>49.9</v>
      </c>
      <c r="I60" s="126">
        <v>5</v>
      </c>
      <c r="J60" s="127">
        <f>$D$6</f>
        <v>0</v>
      </c>
      <c r="K60" s="126">
        <f t="shared" si="47"/>
        <v>0.10020040080160321</v>
      </c>
      <c r="L60" s="128">
        <f t="shared" ref="L60:L63" si="60">K60/208.17</f>
        <v>4.8133929385407704E-4</v>
      </c>
      <c r="M60" s="129">
        <v>445.3</v>
      </c>
      <c r="N60" s="129">
        <v>406.7</v>
      </c>
      <c r="O60" s="129">
        <v>542.1</v>
      </c>
      <c r="P60" s="130">
        <f>$E$25</f>
        <v>0</v>
      </c>
      <c r="Q60" s="129">
        <f t="shared" si="48"/>
        <v>0.82143515956465596</v>
      </c>
      <c r="R60" s="129">
        <f t="shared" si="49"/>
        <v>0.75023058476295879</v>
      </c>
      <c r="S60" s="131">
        <f t="shared" si="50"/>
        <v>0</v>
      </c>
      <c r="T60" s="132">
        <f t="shared" si="51"/>
        <v>3.8839178819153601E-2</v>
      </c>
      <c r="U60" s="132">
        <f t="shared" si="52"/>
        <v>2.3030992455452887E-2</v>
      </c>
      <c r="V60" s="133">
        <f t="shared" si="53"/>
        <v>0</v>
      </c>
      <c r="W60" s="134">
        <f t="shared" si="54"/>
        <v>1.686387544708605</v>
      </c>
      <c r="X60" s="134">
        <f t="shared" si="55"/>
        <v>0.61870171274606489</v>
      </c>
      <c r="Y60" s="133">
        <f t="shared" si="56"/>
        <v>7.7798280486033537E-4</v>
      </c>
      <c r="Z60" s="127">
        <f t="shared" si="57"/>
        <v>700.18452437430187</v>
      </c>
      <c r="AA60" s="136">
        <f t="shared" si="58"/>
        <v>175.16721142953912</v>
      </c>
      <c r="AB60" s="136">
        <f t="shared" si="59"/>
        <v>7.9430465122657345</v>
      </c>
      <c r="AC60" s="95">
        <f t="shared" ref="AC60:AC63" si="61">ABS(Y60-$C$60)</f>
        <v>9.1822564186084545E-5</v>
      </c>
      <c r="AD60" s="96">
        <f t="shared" ref="AD60:AD63" si="62">ABS(AB60-$D$60)</f>
        <v>0.42836051927620211</v>
      </c>
    </row>
    <row r="61" spans="1:30" x14ac:dyDescent="0.25">
      <c r="A61" s="156" t="s">
        <v>97</v>
      </c>
      <c r="B61" s="156"/>
      <c r="C61" s="97">
        <f>MEDIAN(AC59:AC63)</f>
        <v>6.0693905946073053E-5</v>
      </c>
      <c r="D61" s="98">
        <f>MEDIAN(AD59:AD63)</f>
        <v>0.28272790031813422</v>
      </c>
      <c r="G61" s="125" t="s">
        <v>164</v>
      </c>
      <c r="H61" s="126">
        <v>49</v>
      </c>
      <c r="I61" s="126">
        <v>4.9000000000000004</v>
      </c>
      <c r="J61" s="127">
        <f>$D$7</f>
        <v>0</v>
      </c>
      <c r="K61" s="126">
        <f t="shared" si="47"/>
        <v>0.1</v>
      </c>
      <c r="L61" s="128">
        <f t="shared" si="60"/>
        <v>4.8037661526636891E-4</v>
      </c>
      <c r="M61" s="129">
        <v>393.9</v>
      </c>
      <c r="N61" s="129">
        <v>384.8</v>
      </c>
      <c r="O61" s="129">
        <v>576.29999999999995</v>
      </c>
      <c r="P61" s="130">
        <f>$E$26</f>
        <v>0</v>
      </c>
      <c r="Q61" s="129">
        <f t="shared" si="48"/>
        <v>0.68349817803227486</v>
      </c>
      <c r="R61" s="129">
        <f t="shared" si="49"/>
        <v>0.66770779108103429</v>
      </c>
      <c r="S61" s="131">
        <f t="shared" si="50"/>
        <v>0</v>
      </c>
      <c r="T61" s="132">
        <f t="shared" si="51"/>
        <v>3.2317228755134271E-2</v>
      </c>
      <c r="U61" s="132">
        <f t="shared" si="52"/>
        <v>2.0497662200339651E-2</v>
      </c>
      <c r="V61" s="133">
        <f t="shared" si="53"/>
        <v>0</v>
      </c>
      <c r="W61" s="134">
        <f t="shared" si="54"/>
        <v>1.5766299804959596</v>
      </c>
      <c r="X61" s="134">
        <f t="shared" si="55"/>
        <v>0.52814890955473925</v>
      </c>
      <c r="Y61" s="133">
        <f t="shared" si="56"/>
        <v>9.0954767978476897E-4</v>
      </c>
      <c r="Z61" s="127">
        <f t="shared" si="57"/>
        <v>818.59291180629202</v>
      </c>
      <c r="AA61" s="136">
        <f t="shared" si="58"/>
        <v>200.32899375883704</v>
      </c>
      <c r="AB61" s="136">
        <f t="shared" si="59"/>
        <v>8.5556609995424964</v>
      </c>
      <c r="AC61" s="95">
        <f t="shared" si="61"/>
        <v>3.974231073834906E-5</v>
      </c>
      <c r="AD61" s="96">
        <f t="shared" si="62"/>
        <v>0.18425396800055971</v>
      </c>
    </row>
    <row r="62" spans="1:30" x14ac:dyDescent="0.25">
      <c r="A62" s="156" t="s">
        <v>98</v>
      </c>
      <c r="B62" s="156"/>
      <c r="C62" s="97">
        <f>C61*1.483</f>
        <v>9.0009062518026344E-5</v>
      </c>
      <c r="D62" s="98">
        <f>D61*1.483</f>
        <v>0.41928547617179307</v>
      </c>
      <c r="G62" s="125" t="s">
        <v>165</v>
      </c>
      <c r="H62" s="126">
        <v>50.2</v>
      </c>
      <c r="I62" s="126">
        <v>5.3</v>
      </c>
      <c r="J62" s="127">
        <f>$D$8</f>
        <v>0</v>
      </c>
      <c r="K62" s="126">
        <f t="shared" si="47"/>
        <v>0.10557768924302788</v>
      </c>
      <c r="L62" s="128">
        <f t="shared" si="60"/>
        <v>5.0717053006210254E-4</v>
      </c>
      <c r="M62" s="129">
        <v>442.1</v>
      </c>
      <c r="N62" s="129">
        <v>370.3</v>
      </c>
      <c r="O62" s="129">
        <v>637</v>
      </c>
      <c r="P62" s="130">
        <f>$E$27</f>
        <v>0</v>
      </c>
      <c r="Q62" s="129">
        <f t="shared" si="48"/>
        <v>0.69403453689167982</v>
      </c>
      <c r="R62" s="129">
        <f t="shared" si="49"/>
        <v>0.58131868131868136</v>
      </c>
      <c r="S62" s="131">
        <f t="shared" si="50"/>
        <v>0</v>
      </c>
      <c r="T62" s="132">
        <f t="shared" si="51"/>
        <v>3.281540992144822E-2</v>
      </c>
      <c r="U62" s="132">
        <f t="shared" si="52"/>
        <v>1.7845641640822366E-2</v>
      </c>
      <c r="V62" s="133">
        <f t="shared" si="53"/>
        <v>0</v>
      </c>
      <c r="W62" s="134">
        <f t="shared" si="54"/>
        <v>1.8388472985124906</v>
      </c>
      <c r="X62" s="134">
        <f t="shared" si="55"/>
        <v>0.50661051562270587</v>
      </c>
      <c r="Y62" s="133">
        <f t="shared" si="56"/>
        <v>1.0011054141635973E-3</v>
      </c>
      <c r="Z62" s="127">
        <f t="shared" si="57"/>
        <v>900.99487274723754</v>
      </c>
      <c r="AA62" s="136">
        <f t="shared" si="58"/>
        <v>217.839410458788</v>
      </c>
      <c r="AB62" s="136">
        <f t="shared" si="59"/>
        <v>8.9775042657095661</v>
      </c>
      <c r="AC62" s="95">
        <f t="shared" si="61"/>
        <v>1.3130004511717735E-4</v>
      </c>
      <c r="AD62" s="96">
        <f t="shared" si="62"/>
        <v>0.6060972341676294</v>
      </c>
    </row>
    <row r="63" spans="1:30" x14ac:dyDescent="0.25">
      <c r="A63" s="156" t="s">
        <v>99</v>
      </c>
      <c r="B63" s="156"/>
      <c r="C63" s="99">
        <f>COUNT(Y59:Y63)</f>
        <v>5</v>
      </c>
      <c r="D63" s="100">
        <f>COUNT(AB59:AB63)</f>
        <v>5</v>
      </c>
      <c r="G63" s="125" t="s">
        <v>166</v>
      </c>
      <c r="H63" s="126">
        <v>52.9</v>
      </c>
      <c r="I63" s="126">
        <v>5</v>
      </c>
      <c r="J63" s="127">
        <f>$D$9</f>
        <v>0</v>
      </c>
      <c r="K63" s="126">
        <f t="shared" si="47"/>
        <v>9.4517958412098299E-2</v>
      </c>
      <c r="L63" s="128">
        <f t="shared" si="60"/>
        <v>4.5404216943891194E-4</v>
      </c>
      <c r="M63" s="129">
        <v>402.3</v>
      </c>
      <c r="N63" s="129">
        <v>343.9</v>
      </c>
      <c r="O63" s="129">
        <v>527.1</v>
      </c>
      <c r="P63" s="130">
        <f>$E$28</f>
        <v>0</v>
      </c>
      <c r="Q63" s="129">
        <f t="shared" si="48"/>
        <v>0.76323278315310183</v>
      </c>
      <c r="R63" s="129">
        <f t="shared" si="49"/>
        <v>0.6524378675773097</v>
      </c>
      <c r="S63" s="131">
        <f t="shared" si="50"/>
        <v>0</v>
      </c>
      <c r="T63" s="132">
        <f t="shared" si="51"/>
        <v>3.608724827560824E-2</v>
      </c>
      <c r="U63" s="132">
        <f t="shared" si="52"/>
        <v>2.0028897662939804E-2</v>
      </c>
      <c r="V63" s="133">
        <f t="shared" si="53"/>
        <v>0</v>
      </c>
      <c r="W63" s="134">
        <f t="shared" si="54"/>
        <v>1.8017590824472474</v>
      </c>
      <c r="X63" s="134">
        <f t="shared" si="55"/>
        <v>0.56116145938548045</v>
      </c>
      <c r="Y63" s="133">
        <f t="shared" si="56"/>
        <v>8.0911146310034686E-4</v>
      </c>
      <c r="Z63" s="127">
        <f t="shared" si="57"/>
        <v>728.20031679031217</v>
      </c>
      <c r="AA63" s="136">
        <f t="shared" si="58"/>
        <v>181.12056731794132</v>
      </c>
      <c r="AB63" s="136">
        <f t="shared" si="59"/>
        <v>8.0886791312238024</v>
      </c>
      <c r="AC63" s="95">
        <f t="shared" si="61"/>
        <v>6.0693905946073053E-5</v>
      </c>
      <c r="AD63" s="96">
        <f t="shared" si="62"/>
        <v>0.28272790031813422</v>
      </c>
    </row>
    <row r="64" spans="1:30" ht="15.75" thickBot="1" x14ac:dyDescent="0.3">
      <c r="A64" s="154" t="s">
        <v>100</v>
      </c>
      <c r="B64" s="154"/>
      <c r="C64" s="97">
        <f>_xlfn.CONFIDENCE.NORM(0.05,C62,C63)</f>
        <v>7.8894972153216794E-5</v>
      </c>
      <c r="D64" s="98">
        <f>_xlfn.CONFIDENCE.NORM(0.05,D62,D63)</f>
        <v>0.36751317080096169</v>
      </c>
      <c r="G64" s="120"/>
      <c r="H64" s="121"/>
      <c r="I64" s="121"/>
      <c r="J64" s="122"/>
      <c r="K64" s="124"/>
      <c r="L64" s="137"/>
      <c r="M64" s="138"/>
      <c r="N64" s="138"/>
      <c r="O64" s="138"/>
      <c r="P64" s="139"/>
      <c r="Q64" s="138"/>
      <c r="R64" s="138"/>
      <c r="S64" s="140"/>
      <c r="T64" s="121"/>
      <c r="U64" s="121"/>
      <c r="V64" s="122"/>
      <c r="W64" s="124"/>
      <c r="X64" s="124"/>
      <c r="Y64" s="122"/>
      <c r="Z64" s="141"/>
      <c r="AA64" s="141"/>
      <c r="AB64" s="141"/>
      <c r="AC64" s="108"/>
      <c r="AD64" s="109"/>
    </row>
    <row r="65" spans="1:30" ht="15.75" thickTop="1" x14ac:dyDescent="0.25">
      <c r="A65" t="s">
        <v>102</v>
      </c>
      <c r="G65" s="142" t="s">
        <v>90</v>
      </c>
      <c r="H65" s="132"/>
      <c r="I65" s="132"/>
      <c r="J65" s="133"/>
      <c r="K65" s="134"/>
      <c r="L65" s="143"/>
      <c r="M65" s="129"/>
      <c r="N65" s="129"/>
      <c r="O65" s="129"/>
      <c r="P65" s="130"/>
      <c r="Q65" s="129"/>
      <c r="R65" s="129"/>
      <c r="S65" s="131"/>
      <c r="T65" s="132"/>
      <c r="U65" s="132"/>
      <c r="V65" s="133"/>
      <c r="W65" s="134"/>
      <c r="X65" s="134"/>
      <c r="Y65" s="133"/>
      <c r="Z65" s="136"/>
      <c r="AA65" s="136"/>
      <c r="AB65" s="136"/>
      <c r="AC65" s="95"/>
      <c r="AD65" s="112"/>
    </row>
    <row r="66" spans="1:30" x14ac:dyDescent="0.25">
      <c r="A66" s="155" t="s">
        <v>101</v>
      </c>
      <c r="B66" s="155"/>
      <c r="C66" s="155"/>
      <c r="D66" s="155"/>
      <c r="G66" s="142" t="s">
        <v>59</v>
      </c>
      <c r="H66" s="126">
        <f t="shared" ref="H66:AD66" si="63">AVERAGE(H59:H63)</f>
        <v>50.66</v>
      </c>
      <c r="I66" s="126">
        <f t="shared" si="63"/>
        <v>5</v>
      </c>
      <c r="J66" s="127">
        <f t="shared" si="63"/>
        <v>0</v>
      </c>
      <c r="K66" s="144">
        <f t="shared" si="63"/>
        <v>9.8772659983743544E-2</v>
      </c>
      <c r="L66" s="145">
        <f t="shared" si="63"/>
        <v>4.7448076083846639E-4</v>
      </c>
      <c r="M66" s="126">
        <f t="shared" si="63"/>
        <v>414.76000000000005</v>
      </c>
      <c r="N66" s="126">
        <f t="shared" si="63"/>
        <v>377.52</v>
      </c>
      <c r="O66" s="126">
        <f t="shared" si="63"/>
        <v>573.28</v>
      </c>
      <c r="P66" s="127">
        <f t="shared" si="63"/>
        <v>0</v>
      </c>
      <c r="Q66" s="126">
        <f t="shared" si="63"/>
        <v>0.72609315430621546</v>
      </c>
      <c r="R66" s="126">
        <f t="shared" si="63"/>
        <v>0.66114905516549993</v>
      </c>
      <c r="S66" s="146">
        <f t="shared" si="63"/>
        <v>0</v>
      </c>
      <c r="T66" s="126">
        <f t="shared" si="63"/>
        <v>3.4331208654872138E-2</v>
      </c>
      <c r="U66" s="126">
        <f t="shared" si="63"/>
        <v>2.0296318506206321E-2</v>
      </c>
      <c r="V66" s="146">
        <f t="shared" si="63"/>
        <v>0</v>
      </c>
      <c r="W66" s="136">
        <f t="shared" si="63"/>
        <v>1.6954608134969333</v>
      </c>
      <c r="X66" s="136">
        <f t="shared" si="63"/>
        <v>0.5462752716107846</v>
      </c>
      <c r="Y66" s="145">
        <f t="shared" si="63"/>
        <v>8.7351054619109363E-4</v>
      </c>
      <c r="Z66" s="136">
        <f t="shared" si="63"/>
        <v>786.15949157198429</v>
      </c>
      <c r="AA66" s="136">
        <f t="shared" si="63"/>
        <v>193.43689195904668</v>
      </c>
      <c r="AB66" s="136">
        <f t="shared" si="63"/>
        <v>8.3872595880567076</v>
      </c>
      <c r="AC66" s="116">
        <f t="shared" si="63"/>
        <v>6.4711765197536801E-5</v>
      </c>
      <c r="AD66" s="116">
        <f t="shared" si="63"/>
        <v>0.30028792435250506</v>
      </c>
    </row>
    <row r="67" spans="1:30" x14ac:dyDescent="0.25">
      <c r="A67" s="156" t="s">
        <v>59</v>
      </c>
      <c r="B67" s="156"/>
      <c r="C67" s="97">
        <f>AVERAGE(Y59:Y63)</f>
        <v>8.7351054619109363E-4</v>
      </c>
      <c r="D67" s="98">
        <f>AVERAGE(AB59:AB63)</f>
        <v>8.3872595880567076</v>
      </c>
      <c r="G67" s="142" t="s">
        <v>61</v>
      </c>
      <c r="H67" s="126">
        <f t="shared" ref="H67:AD67" si="64">STDEV(H59:H63)</f>
        <v>1.4976648490233047</v>
      </c>
      <c r="I67" s="126">
        <f t="shared" si="64"/>
        <v>0.187082869338697</v>
      </c>
      <c r="J67" s="127">
        <f t="shared" si="64"/>
        <v>0</v>
      </c>
      <c r="K67" s="136">
        <f t="shared" si="64"/>
        <v>4.8747306058982767E-3</v>
      </c>
      <c r="L67" s="143">
        <f t="shared" si="64"/>
        <v>2.3417065887967909E-5</v>
      </c>
      <c r="M67" s="126">
        <f t="shared" si="64"/>
        <v>26.803693775298971</v>
      </c>
      <c r="N67" s="126">
        <f t="shared" si="64"/>
        <v>22.946067201156719</v>
      </c>
      <c r="O67" s="126">
        <f t="shared" si="64"/>
        <v>42.681752541337836</v>
      </c>
      <c r="P67" s="127">
        <f t="shared" si="64"/>
        <v>0</v>
      </c>
      <c r="Q67" s="126">
        <f t="shared" si="64"/>
        <v>6.4528325583318516E-2</v>
      </c>
      <c r="R67" s="126">
        <f t="shared" si="64"/>
        <v>6.016165911429578E-2</v>
      </c>
      <c r="S67" s="146">
        <f t="shared" si="64"/>
        <v>0</v>
      </c>
      <c r="T67" s="126">
        <f t="shared" si="64"/>
        <v>3.0510347007295401E-3</v>
      </c>
      <c r="U67" s="126">
        <f t="shared" si="64"/>
        <v>1.8468758076647335E-3</v>
      </c>
      <c r="V67" s="146">
        <f t="shared" si="64"/>
        <v>0</v>
      </c>
      <c r="W67" s="136">
        <f t="shared" si="64"/>
        <v>0.12338215469600015</v>
      </c>
      <c r="X67" s="136">
        <f t="shared" si="64"/>
        <v>4.538878009698271E-2</v>
      </c>
      <c r="Y67" s="146">
        <f t="shared" si="64"/>
        <v>8.784310578373185E-5</v>
      </c>
      <c r="Z67" s="136">
        <f t="shared" si="64"/>
        <v>79.058795205358649</v>
      </c>
      <c r="AA67" s="136">
        <f t="shared" si="64"/>
        <v>16.79999398113873</v>
      </c>
      <c r="AB67" s="136">
        <f t="shared" si="64"/>
        <v>0.40726977065030551</v>
      </c>
      <c r="AC67" s="117">
        <f t="shared" si="64"/>
        <v>4.9990558729596648E-5</v>
      </c>
      <c r="AD67" s="117">
        <f t="shared" si="64"/>
        <v>0.23122877984952528</v>
      </c>
    </row>
    <row r="68" spans="1:30" x14ac:dyDescent="0.25">
      <c r="A68" s="156" t="s">
        <v>61</v>
      </c>
      <c r="B68" s="156"/>
      <c r="C68" s="97">
        <f>STDEV(Y59:Y63)</f>
        <v>8.784310578373185E-5</v>
      </c>
      <c r="D68" s="98">
        <f>STDEV(AB59:AB63)</f>
        <v>0.40726977065030551</v>
      </c>
      <c r="G68" s="142" t="s">
        <v>62</v>
      </c>
      <c r="H68" s="126">
        <f t="shared" ref="H68:AD68" si="65">(H67/H66)*100</f>
        <v>2.9563064528687422</v>
      </c>
      <c r="I68" s="126">
        <f t="shared" si="65"/>
        <v>3.7416573867739404</v>
      </c>
      <c r="J68" s="127" t="e">
        <f t="shared" si="65"/>
        <v>#DIV/0!</v>
      </c>
      <c r="K68" s="147">
        <f t="shared" si="65"/>
        <v>4.9353035614314544</v>
      </c>
      <c r="L68" s="136">
        <f t="shared" si="65"/>
        <v>4.9353035614314571</v>
      </c>
      <c r="M68" s="126">
        <f t="shared" si="65"/>
        <v>6.4624587171614829</v>
      </c>
      <c r="N68" s="126">
        <f t="shared" si="65"/>
        <v>6.0781063787764147</v>
      </c>
      <c r="O68" s="126">
        <f t="shared" si="65"/>
        <v>7.445184297609865</v>
      </c>
      <c r="P68" s="127" t="e">
        <f t="shared" si="65"/>
        <v>#DIV/0!</v>
      </c>
      <c r="Q68" s="126">
        <f t="shared" si="65"/>
        <v>8.8870588023895571</v>
      </c>
      <c r="R68" s="126">
        <f t="shared" si="65"/>
        <v>9.0995606277068664</v>
      </c>
      <c r="S68" s="146" t="e">
        <f t="shared" si="65"/>
        <v>#DIV/0!</v>
      </c>
      <c r="T68" s="126">
        <f t="shared" si="65"/>
        <v>8.8870588023895571</v>
      </c>
      <c r="U68" s="126">
        <f t="shared" si="65"/>
        <v>9.0995606277068699</v>
      </c>
      <c r="V68" s="146" t="e">
        <f t="shared" si="65"/>
        <v>#DIV/0!</v>
      </c>
      <c r="W68" s="136">
        <f t="shared" si="65"/>
        <v>7.2772047406699514</v>
      </c>
      <c r="X68" s="136">
        <f t="shared" si="65"/>
        <v>8.3087744321917132</v>
      </c>
      <c r="Y68" s="146">
        <f t="shared" si="65"/>
        <v>10.056330306115715</v>
      </c>
      <c r="Z68" s="136">
        <f t="shared" si="65"/>
        <v>10.056330306115711</v>
      </c>
      <c r="AA68" s="136">
        <f t="shared" si="65"/>
        <v>8.6849999557972257</v>
      </c>
      <c r="AB68" s="136">
        <f t="shared" si="65"/>
        <v>4.8558145407857607</v>
      </c>
      <c r="AC68" s="119">
        <f t="shared" si="65"/>
        <v>77.251112803054085</v>
      </c>
      <c r="AD68" s="119">
        <f t="shared" si="65"/>
        <v>77.002357103806844</v>
      </c>
    </row>
    <row r="69" spans="1:30" x14ac:dyDescent="0.25">
      <c r="A69" s="156" t="s">
        <v>62</v>
      </c>
      <c r="B69" s="156"/>
      <c r="C69" s="102">
        <f>(C68/C67)*100</f>
        <v>10.056330306115715</v>
      </c>
      <c r="D69" s="98">
        <f>(D68/D67)*100</f>
        <v>4.8558145407857607</v>
      </c>
    </row>
    <row r="70" spans="1:30" x14ac:dyDescent="0.25">
      <c r="A70" s="156" t="s">
        <v>99</v>
      </c>
      <c r="B70" s="156"/>
      <c r="C70" s="99">
        <f>COUNT(Y59:Y63)</f>
        <v>5</v>
      </c>
      <c r="D70" s="100">
        <f>COUNT(AB59:AB63)</f>
        <v>5</v>
      </c>
    </row>
    <row r="71" spans="1:30" ht="15.75" thickBot="1" x14ac:dyDescent="0.3">
      <c r="A71" s="154" t="s">
        <v>100</v>
      </c>
      <c r="B71" s="154"/>
      <c r="C71" s="97">
        <f>_xlfn.CONFIDENCE.NORM(0.05,C68,C70)</f>
        <v>7.6996462253694028E-5</v>
      </c>
      <c r="D71" s="98">
        <f>_xlfn.CONFIDENCE.NORM(0.05,D68,D70)</f>
        <v>0.3569811340704474</v>
      </c>
    </row>
    <row r="72" spans="1:30" x14ac:dyDescent="0.25">
      <c r="W72" s="153" t="s">
        <v>139</v>
      </c>
      <c r="X72" s="153"/>
      <c r="Z72" s="153" t="s">
        <v>152</v>
      </c>
      <c r="AA72" s="153"/>
    </row>
    <row r="73" spans="1:30" x14ac:dyDescent="0.25">
      <c r="W73" s="150"/>
      <c r="X73" s="150"/>
      <c r="Z73" s="150"/>
      <c r="AA73" s="150"/>
    </row>
    <row r="74" spans="1:30" x14ac:dyDescent="0.25">
      <c r="W74" s="150" t="s">
        <v>126</v>
      </c>
      <c r="X74" s="150">
        <v>8.7351054619109363E-4</v>
      </c>
      <c r="Z74" s="150" t="s">
        <v>126</v>
      </c>
      <c r="AA74" s="150">
        <v>8.0707604321651543E-4</v>
      </c>
    </row>
    <row r="75" spans="1:30" x14ac:dyDescent="0.25">
      <c r="W75" s="150" t="s">
        <v>127</v>
      </c>
      <c r="X75" s="150">
        <v>3.9284631177425869E-5</v>
      </c>
      <c r="Z75" s="150" t="s">
        <v>127</v>
      </c>
      <c r="AA75" s="150">
        <v>4.9087573155606546E-5</v>
      </c>
    </row>
    <row r="76" spans="1:30" x14ac:dyDescent="0.25">
      <c r="W76" s="150" t="s">
        <v>96</v>
      </c>
      <c r="X76" s="150">
        <v>8.6980536904641991E-4</v>
      </c>
      <c r="Z76" s="150" t="s">
        <v>96</v>
      </c>
      <c r="AA76" s="150">
        <v>7.9896592885644868E-4</v>
      </c>
    </row>
    <row r="77" spans="1:30" x14ac:dyDescent="0.25">
      <c r="W77" s="150" t="s">
        <v>128</v>
      </c>
      <c r="X77" s="150" t="e">
        <v>#N/A</v>
      </c>
      <c r="Z77" s="150" t="s">
        <v>128</v>
      </c>
      <c r="AA77" s="150" t="e">
        <v>#N/A</v>
      </c>
    </row>
    <row r="78" spans="1:30" x14ac:dyDescent="0.25">
      <c r="W78" s="150" t="s">
        <v>129</v>
      </c>
      <c r="X78" s="150">
        <v>8.784310578373185E-5</v>
      </c>
      <c r="Z78" s="150" t="s">
        <v>129</v>
      </c>
      <c r="AA78" s="150">
        <v>1.5522853598185562E-4</v>
      </c>
    </row>
    <row r="79" spans="1:30" x14ac:dyDescent="0.25">
      <c r="W79" s="150" t="s">
        <v>130</v>
      </c>
      <c r="X79" s="150">
        <v>7.7164112337319041E-9</v>
      </c>
      <c r="Z79" s="150" t="s">
        <v>130</v>
      </c>
      <c r="AA79" s="150">
        <v>2.409589838307024E-8</v>
      </c>
    </row>
    <row r="80" spans="1:30" x14ac:dyDescent="0.25">
      <c r="W80" s="150" t="s">
        <v>131</v>
      </c>
      <c r="X80" s="150">
        <v>-0.29096912119106655</v>
      </c>
      <c r="Z80" s="150" t="s">
        <v>131</v>
      </c>
      <c r="AA80" s="150">
        <v>1.1475951487392129</v>
      </c>
    </row>
    <row r="81" spans="23:27" x14ac:dyDescent="0.25">
      <c r="W81" s="150" t="s">
        <v>132</v>
      </c>
      <c r="X81" s="150">
        <v>0.60562428746603303</v>
      </c>
      <c r="Z81" s="150" t="s">
        <v>132</v>
      </c>
      <c r="AA81" s="150">
        <v>0.70265125282572927</v>
      </c>
    </row>
    <row r="82" spans="23:27" x14ac:dyDescent="0.25">
      <c r="W82" s="150" t="s">
        <v>133</v>
      </c>
      <c r="X82" s="150">
        <v>2.2312260930326189E-4</v>
      </c>
      <c r="Z82" s="150" t="s">
        <v>133</v>
      </c>
      <c r="AA82" s="150">
        <v>5.5724373676694402E-4</v>
      </c>
    </row>
    <row r="83" spans="23:27" x14ac:dyDescent="0.25">
      <c r="W83" s="150" t="s">
        <v>134</v>
      </c>
      <c r="X83" s="150">
        <v>7.7798280486033537E-4</v>
      </c>
      <c r="Z83" s="150" t="s">
        <v>134</v>
      </c>
      <c r="AA83" s="150">
        <v>5.7369968390271213E-4</v>
      </c>
    </row>
    <row r="84" spans="23:27" x14ac:dyDescent="0.25">
      <c r="W84" s="150" t="s">
        <v>135</v>
      </c>
      <c r="X84" s="150">
        <v>1.0011054141635973E-3</v>
      </c>
      <c r="Z84" s="150" t="s">
        <v>135</v>
      </c>
      <c r="AA84" s="150">
        <v>1.1309434206696561E-3</v>
      </c>
    </row>
    <row r="85" spans="23:27" x14ac:dyDescent="0.25">
      <c r="W85" s="150" t="s">
        <v>136</v>
      </c>
      <c r="X85" s="150">
        <v>4.3675527309554683E-3</v>
      </c>
      <c r="Z85" s="150" t="s">
        <v>136</v>
      </c>
      <c r="AA85" s="150">
        <v>8.0707604321651541E-3</v>
      </c>
    </row>
    <row r="86" spans="23:27" x14ac:dyDescent="0.25">
      <c r="W86" s="150" t="s">
        <v>99</v>
      </c>
      <c r="X86" s="150">
        <v>5</v>
      </c>
      <c r="Z86" s="150" t="s">
        <v>99</v>
      </c>
      <c r="AA86" s="150">
        <v>10</v>
      </c>
    </row>
    <row r="87" spans="23:27" ht="15.75" thickBot="1" x14ac:dyDescent="0.3">
      <c r="W87" s="151" t="s">
        <v>137</v>
      </c>
      <c r="X87" s="151">
        <v>1.0907162194206466E-4</v>
      </c>
      <c r="Z87" s="151" t="s">
        <v>137</v>
      </c>
      <c r="AA87" s="151">
        <v>1.1104380521833622E-4</v>
      </c>
    </row>
    <row r="91" spans="23:27" x14ac:dyDescent="0.25">
      <c r="Y91" t="s">
        <v>140</v>
      </c>
    </row>
    <row r="92" spans="23:27" ht="15.75" thickBot="1" x14ac:dyDescent="0.3"/>
    <row r="93" spans="23:27" x14ac:dyDescent="0.25">
      <c r="Y93" s="152"/>
      <c r="Z93" s="152" t="s">
        <v>141</v>
      </c>
      <c r="AA93" s="152" t="s">
        <v>142</v>
      </c>
    </row>
    <row r="94" spans="23:27" x14ac:dyDescent="0.25">
      <c r="Y94" s="150" t="s">
        <v>126</v>
      </c>
      <c r="Z94" s="150">
        <v>8.0707604321651543E-4</v>
      </c>
      <c r="AA94" s="150">
        <v>8.7351054619109363E-4</v>
      </c>
    </row>
    <row r="95" spans="23:27" x14ac:dyDescent="0.25">
      <c r="Y95" s="150" t="s">
        <v>143</v>
      </c>
      <c r="Z95" s="150">
        <v>2.4095900000000001E-8</v>
      </c>
      <c r="AA95" s="150">
        <v>7.7164099999999994E-9</v>
      </c>
    </row>
    <row r="96" spans="23:27" x14ac:dyDescent="0.25">
      <c r="Y96" s="150" t="s">
        <v>144</v>
      </c>
      <c r="Z96" s="150">
        <v>10</v>
      </c>
      <c r="AA96" s="150">
        <v>5</v>
      </c>
    </row>
    <row r="97" spans="25:27" x14ac:dyDescent="0.25">
      <c r="Y97" s="150" t="s">
        <v>145</v>
      </c>
      <c r="Z97" s="150">
        <v>0</v>
      </c>
      <c r="AA97" s="150"/>
    </row>
    <row r="98" spans="25:27" x14ac:dyDescent="0.25">
      <c r="Y98" s="150" t="s">
        <v>146</v>
      </c>
      <c r="Z98" s="150">
        <v>-1.0566649805071173</v>
      </c>
      <c r="AA98" s="150"/>
    </row>
    <row r="99" spans="25:27" x14ac:dyDescent="0.25">
      <c r="Y99" s="150" t="s">
        <v>147</v>
      </c>
      <c r="Z99" s="150">
        <v>0.14533225639261849</v>
      </c>
      <c r="AA99" s="150"/>
    </row>
    <row r="100" spans="25:27" x14ac:dyDescent="0.25">
      <c r="Y100" s="150" t="s">
        <v>148</v>
      </c>
      <c r="Z100" s="150">
        <v>1.6448536269514715</v>
      </c>
      <c r="AA100" s="150"/>
    </row>
    <row r="101" spans="25:27" x14ac:dyDescent="0.25">
      <c r="Y101" s="150" t="s">
        <v>149</v>
      </c>
      <c r="Z101" s="150">
        <v>0.29066451278523697</v>
      </c>
      <c r="AA101" s="150"/>
    </row>
    <row r="102" spans="25:27" ht="15.75" thickBot="1" x14ac:dyDescent="0.3">
      <c r="Y102" s="151" t="s">
        <v>150</v>
      </c>
      <c r="Z102" s="151">
        <v>1.9599639845400536</v>
      </c>
      <c r="AA102" s="151"/>
    </row>
    <row r="105" spans="25:27" x14ac:dyDescent="0.25">
      <c r="Z105" t="s">
        <v>153</v>
      </c>
    </row>
  </sheetData>
  <mergeCells count="37">
    <mergeCell ref="A67:B67"/>
    <mergeCell ref="A68:B68"/>
    <mergeCell ref="A69:B69"/>
    <mergeCell ref="A70:B70"/>
    <mergeCell ref="A71:B71"/>
    <mergeCell ref="A66:D66"/>
    <mergeCell ref="A49:B49"/>
    <mergeCell ref="A50:B50"/>
    <mergeCell ref="A51:B51"/>
    <mergeCell ref="A52:B52"/>
    <mergeCell ref="A53:B53"/>
    <mergeCell ref="A59:D59"/>
    <mergeCell ref="A60:B60"/>
    <mergeCell ref="A61:B61"/>
    <mergeCell ref="A62:B62"/>
    <mergeCell ref="A63:B63"/>
    <mergeCell ref="A64:B64"/>
    <mergeCell ref="A48:D48"/>
    <mergeCell ref="AF23:AI23"/>
    <mergeCell ref="AF24:AG24"/>
    <mergeCell ref="AF25:AG25"/>
    <mergeCell ref="AF26:AG26"/>
    <mergeCell ref="AF27:AG27"/>
    <mergeCell ref="A41:D41"/>
    <mergeCell ref="A42:B42"/>
    <mergeCell ref="A43:B43"/>
    <mergeCell ref="A44:B44"/>
    <mergeCell ref="A45:B45"/>
    <mergeCell ref="A46:B46"/>
    <mergeCell ref="G2:I2"/>
    <mergeCell ref="A3:E3"/>
    <mergeCell ref="R10:T10"/>
    <mergeCell ref="U10:W10"/>
    <mergeCell ref="K14:M14"/>
    <mergeCell ref="N14:P14"/>
    <mergeCell ref="Q14:S14"/>
    <mergeCell ref="T14:U1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4"/>
  <sheetViews>
    <sheetView topLeftCell="A43" zoomScaleNormal="100" workbookViewId="0">
      <selection activeCell="F64" sqref="F64"/>
    </sheetView>
  </sheetViews>
  <sheetFormatPr defaultRowHeight="15" x14ac:dyDescent="0.25"/>
  <cols>
    <col min="1" max="1" width="10.28515625" customWidth="1"/>
    <col min="2" max="2" width="8.5703125" customWidth="1"/>
    <col min="3" max="4" width="11.42578125" customWidth="1"/>
    <col min="5" max="5" width="9.85546875" customWidth="1"/>
    <col min="7" max="7" width="15.85546875" customWidth="1"/>
    <col min="8" max="8" width="12.85546875" bestFit="1" customWidth="1"/>
    <col min="9" max="9" width="14.7109375" bestFit="1" customWidth="1"/>
    <col min="10" max="10" width="15.28515625" bestFit="1" customWidth="1"/>
    <col min="11" max="11" width="23" bestFit="1" customWidth="1"/>
    <col min="12" max="12" width="23.5703125" bestFit="1" customWidth="1"/>
    <col min="13" max="13" width="24.5703125" bestFit="1" customWidth="1"/>
    <col min="14" max="14" width="18.42578125" bestFit="1" customWidth="1"/>
    <col min="15" max="15" width="18.140625" bestFit="1" customWidth="1"/>
    <col min="16" max="16" width="17.5703125" bestFit="1" customWidth="1"/>
    <col min="17" max="19" width="32.85546875" bestFit="1" customWidth="1"/>
    <col min="20" max="20" width="32.7109375" bestFit="1" customWidth="1"/>
    <col min="21" max="21" width="32.5703125" bestFit="1" customWidth="1"/>
    <col min="22" max="22" width="27.140625" bestFit="1" customWidth="1"/>
    <col min="23" max="23" width="26.5703125" bestFit="1" customWidth="1"/>
    <col min="24" max="25" width="31.140625" bestFit="1" customWidth="1"/>
    <col min="26" max="26" width="31.140625" customWidth="1"/>
    <col min="27" max="27" width="30.140625" bestFit="1" customWidth="1"/>
    <col min="28" max="28" width="30.140625" customWidth="1"/>
    <col min="29" max="29" width="24.42578125" customWidth="1"/>
    <col min="30" max="30" width="22.7109375" customWidth="1"/>
    <col min="31" max="31" width="12.42578125" customWidth="1"/>
    <col min="32" max="32" width="10.28515625" customWidth="1"/>
    <col min="33" max="33" width="19.28515625" bestFit="1" customWidth="1"/>
    <col min="34" max="34" width="15" customWidth="1"/>
    <col min="35" max="35" width="15" bestFit="1" customWidth="1"/>
  </cols>
  <sheetData>
    <row r="1" spans="1:30" x14ac:dyDescent="0.25">
      <c r="A1" s="1" t="s">
        <v>0</v>
      </c>
      <c r="B1" s="2" t="s">
        <v>115</v>
      </c>
      <c r="C1" s="1" t="s">
        <v>1</v>
      </c>
      <c r="D1" s="2">
        <v>2011</v>
      </c>
      <c r="E1" s="2"/>
      <c r="G1" s="3"/>
      <c r="H1" s="3"/>
      <c r="I1" s="3"/>
      <c r="J1" s="3"/>
      <c r="K1" s="3"/>
      <c r="L1" s="3"/>
      <c r="M1" s="3"/>
      <c r="N1" s="3"/>
      <c r="O1" s="3"/>
      <c r="P1" s="3"/>
      <c r="Q1" s="3"/>
      <c r="R1" s="3"/>
      <c r="S1" s="3"/>
      <c r="T1" s="3"/>
      <c r="U1" s="3"/>
      <c r="V1" s="3"/>
      <c r="W1" s="3"/>
    </row>
    <row r="2" spans="1:30" x14ac:dyDescent="0.25">
      <c r="A2" s="1"/>
      <c r="B2" s="2"/>
      <c r="C2" s="1"/>
      <c r="D2" s="2"/>
      <c r="E2" s="2"/>
      <c r="G2" s="160" t="s">
        <v>2</v>
      </c>
      <c r="H2" s="160"/>
      <c r="I2" s="160"/>
      <c r="J2" s="4"/>
      <c r="K2" s="3"/>
      <c r="L2" s="3"/>
      <c r="M2" s="3"/>
      <c r="N2" s="3"/>
      <c r="O2" s="3"/>
      <c r="P2" s="3"/>
      <c r="Q2" s="3"/>
      <c r="R2" s="3"/>
      <c r="S2" s="3"/>
      <c r="T2" s="3"/>
      <c r="U2" s="3"/>
      <c r="V2" s="3"/>
      <c r="W2" s="3"/>
      <c r="Y2" s="5"/>
      <c r="Z2" s="5"/>
      <c r="AA2" s="5"/>
      <c r="AB2" s="5"/>
      <c r="AC2" s="5"/>
      <c r="AD2" s="5"/>
    </row>
    <row r="3" spans="1:30" x14ac:dyDescent="0.25">
      <c r="A3" s="161" t="s">
        <v>3</v>
      </c>
      <c r="B3" s="161"/>
      <c r="C3" s="161"/>
      <c r="D3" s="161"/>
      <c r="E3" s="161"/>
      <c r="G3" s="3"/>
      <c r="H3" s="3"/>
      <c r="I3" s="3"/>
      <c r="J3" s="3"/>
      <c r="K3" s="3"/>
      <c r="L3" s="3"/>
      <c r="M3" s="3"/>
      <c r="N3" s="3"/>
      <c r="O3" s="3"/>
      <c r="P3" s="3"/>
      <c r="Q3" s="3"/>
      <c r="R3" s="3"/>
      <c r="S3" s="3"/>
      <c r="T3" s="3"/>
      <c r="U3" s="3"/>
      <c r="V3" s="3"/>
      <c r="W3" s="3"/>
      <c r="Y3" s="6"/>
      <c r="Z3" s="6"/>
      <c r="AA3" s="7"/>
      <c r="AB3" s="7"/>
      <c r="AC3" s="7"/>
      <c r="AD3" s="8"/>
    </row>
    <row r="4" spans="1:30" x14ac:dyDescent="0.25">
      <c r="A4" s="9" t="s">
        <v>0</v>
      </c>
      <c r="B4" s="9" t="s">
        <v>4</v>
      </c>
      <c r="C4" s="9" t="s">
        <v>5</v>
      </c>
      <c r="D4" s="9" t="s">
        <v>6</v>
      </c>
      <c r="E4" s="10"/>
      <c r="G4" s="3" t="s">
        <v>7</v>
      </c>
      <c r="H4" s="3">
        <f>400/20</f>
        <v>20</v>
      </c>
      <c r="I4" s="3" t="s">
        <v>8</v>
      </c>
      <c r="J4" s="3"/>
      <c r="K4" s="3"/>
      <c r="L4" s="3"/>
      <c r="M4" s="3"/>
      <c r="N4" s="3"/>
      <c r="O4" s="3"/>
      <c r="P4" s="3"/>
      <c r="Q4" s="3"/>
      <c r="R4" s="3"/>
      <c r="S4" s="3"/>
      <c r="T4" s="3"/>
      <c r="U4" s="3"/>
      <c r="V4" s="3"/>
      <c r="W4" s="3"/>
      <c r="AA4" s="11"/>
      <c r="AB4" s="11"/>
      <c r="AC4" s="11"/>
    </row>
    <row r="5" spans="1:30" x14ac:dyDescent="0.25">
      <c r="A5" s="10" t="s">
        <v>116</v>
      </c>
      <c r="B5" s="10">
        <v>71</v>
      </c>
      <c r="C5" s="149">
        <v>17</v>
      </c>
      <c r="D5" s="10">
        <v>0</v>
      </c>
      <c r="E5" s="10"/>
      <c r="G5" s="3" t="s">
        <v>10</v>
      </c>
      <c r="H5" s="3">
        <f>(11.56*0.9)/20</f>
        <v>0.5202</v>
      </c>
      <c r="I5" s="3" t="s">
        <v>8</v>
      </c>
      <c r="J5" s="3"/>
      <c r="K5" s="3"/>
      <c r="L5" s="3"/>
      <c r="M5" s="3"/>
      <c r="N5" s="3"/>
      <c r="O5" s="3"/>
      <c r="P5" s="3"/>
      <c r="Q5" s="3"/>
      <c r="R5" s="3"/>
      <c r="S5" s="3"/>
      <c r="T5" s="3"/>
      <c r="U5" s="3"/>
      <c r="V5" s="3"/>
      <c r="W5" s="3"/>
    </row>
    <row r="6" spans="1:30" x14ac:dyDescent="0.25">
      <c r="A6" s="10" t="s">
        <v>117</v>
      </c>
      <c r="B6" s="10">
        <v>70.400000000000006</v>
      </c>
      <c r="C6" s="149">
        <v>14.9</v>
      </c>
      <c r="D6" s="10">
        <v>0</v>
      </c>
      <c r="E6" s="10"/>
      <c r="G6" s="3" t="s">
        <v>11</v>
      </c>
      <c r="H6" s="3">
        <f>(46.93*0.4)/10</f>
        <v>1.8772000000000002</v>
      </c>
      <c r="I6" s="3" t="s">
        <v>8</v>
      </c>
      <c r="J6" s="3"/>
      <c r="K6" s="3"/>
      <c r="L6" s="3"/>
      <c r="M6" s="3"/>
      <c r="N6" s="3"/>
      <c r="O6" s="3"/>
      <c r="P6" s="3"/>
      <c r="Q6" s="3"/>
      <c r="R6" s="3"/>
      <c r="S6" s="3"/>
      <c r="T6" s="3"/>
      <c r="U6" s="3"/>
      <c r="V6" s="3"/>
      <c r="W6" s="3"/>
      <c r="Y6" s="5"/>
      <c r="Z6" s="5"/>
      <c r="AA6" s="5"/>
      <c r="AB6" s="5"/>
      <c r="AC6" s="5"/>
      <c r="AD6" s="5"/>
    </row>
    <row r="7" spans="1:30" x14ac:dyDescent="0.25">
      <c r="A7" s="10" t="s">
        <v>118</v>
      </c>
      <c r="B7" s="10">
        <v>69.400000000000006</v>
      </c>
      <c r="C7" s="149">
        <v>10.8</v>
      </c>
      <c r="D7" s="10">
        <v>0</v>
      </c>
      <c r="E7" s="10"/>
      <c r="G7" s="3" t="s">
        <v>12</v>
      </c>
      <c r="H7" s="3"/>
      <c r="I7" s="3" t="s">
        <v>8</v>
      </c>
      <c r="J7" s="3"/>
      <c r="K7" s="3"/>
      <c r="L7" s="3"/>
      <c r="M7" s="3"/>
      <c r="N7" s="3"/>
      <c r="O7" s="3"/>
      <c r="P7" s="3"/>
      <c r="Q7" s="3"/>
      <c r="R7" s="3"/>
      <c r="S7" s="3"/>
      <c r="T7" s="3"/>
      <c r="U7" s="3"/>
      <c r="V7" s="3"/>
      <c r="W7" s="3"/>
      <c r="Y7" s="12"/>
      <c r="Z7" s="12"/>
      <c r="AA7" s="7"/>
      <c r="AB7" s="7"/>
      <c r="AC7" s="7"/>
      <c r="AD7" s="11"/>
    </row>
    <row r="8" spans="1:30" x14ac:dyDescent="0.25">
      <c r="A8" s="10" t="s">
        <v>119</v>
      </c>
      <c r="B8" s="10">
        <v>68.8</v>
      </c>
      <c r="C8" s="149">
        <v>22.1</v>
      </c>
      <c r="D8" s="10">
        <v>0</v>
      </c>
      <c r="E8" s="10"/>
      <c r="G8" s="3" t="s">
        <v>13</v>
      </c>
      <c r="H8" s="3">
        <f>(30.93*0.97)/20</f>
        <v>1.500105</v>
      </c>
      <c r="I8" s="3" t="s">
        <v>8</v>
      </c>
      <c r="J8" s="3"/>
      <c r="K8" s="3"/>
      <c r="L8" s="3"/>
      <c r="M8" s="3"/>
      <c r="N8" s="3"/>
      <c r="O8" s="3"/>
      <c r="P8" s="3"/>
      <c r="Q8" s="3"/>
      <c r="R8" s="3"/>
      <c r="S8" s="3"/>
      <c r="T8" s="3"/>
      <c r="U8" s="3"/>
      <c r="V8" s="3"/>
      <c r="W8" s="3"/>
      <c r="AA8" s="11"/>
      <c r="AB8" s="11"/>
      <c r="AC8" s="11"/>
    </row>
    <row r="9" spans="1:30" x14ac:dyDescent="0.25">
      <c r="A9" s="10" t="s">
        <v>120</v>
      </c>
      <c r="B9" s="10">
        <v>64.900000000000006</v>
      </c>
      <c r="C9" s="149">
        <v>13.3</v>
      </c>
      <c r="D9" s="10">
        <v>0</v>
      </c>
      <c r="E9" s="10"/>
      <c r="G9" s="3" t="s">
        <v>14</v>
      </c>
      <c r="H9" s="3"/>
      <c r="I9" s="3" t="s">
        <v>8</v>
      </c>
      <c r="J9" s="3"/>
      <c r="K9" s="3"/>
      <c r="L9" s="3"/>
      <c r="M9" s="3"/>
      <c r="N9" s="3"/>
      <c r="O9" s="3"/>
      <c r="P9" s="3"/>
      <c r="Q9" s="3"/>
      <c r="R9" s="3"/>
      <c r="S9" s="3"/>
      <c r="T9" s="3"/>
      <c r="U9" s="3"/>
      <c r="V9" s="3"/>
      <c r="W9" s="3"/>
    </row>
    <row r="10" spans="1:30" x14ac:dyDescent="0.25">
      <c r="A10" s="10" t="s">
        <v>121</v>
      </c>
      <c r="B10" s="10">
        <v>64.3</v>
      </c>
      <c r="C10" s="149">
        <v>11.4</v>
      </c>
      <c r="D10" s="10">
        <v>0</v>
      </c>
      <c r="E10" s="10"/>
      <c r="G10" s="3"/>
      <c r="H10" s="3"/>
      <c r="I10" s="3"/>
      <c r="J10" s="3"/>
      <c r="K10" s="3"/>
      <c r="L10" s="3"/>
      <c r="M10" s="3"/>
      <c r="N10" s="3"/>
      <c r="O10" s="3"/>
      <c r="P10" s="3"/>
      <c r="Q10" s="3"/>
      <c r="R10" s="160"/>
      <c r="S10" s="160"/>
      <c r="T10" s="160"/>
      <c r="U10" s="160"/>
      <c r="V10" s="160"/>
      <c r="W10" s="160"/>
      <c r="X10" s="13"/>
      <c r="Y10" s="5"/>
      <c r="Z10" s="5"/>
      <c r="AA10" s="5"/>
      <c r="AB10" s="5"/>
      <c r="AC10" s="5"/>
      <c r="AD10" s="5"/>
    </row>
    <row r="11" spans="1:30" x14ac:dyDescent="0.25">
      <c r="A11" s="10" t="s">
        <v>122</v>
      </c>
      <c r="B11" s="10">
        <v>67.8</v>
      </c>
      <c r="C11" s="149">
        <v>15.2</v>
      </c>
      <c r="D11" s="10">
        <v>0</v>
      </c>
      <c r="E11" s="10"/>
      <c r="G11" s="3"/>
      <c r="H11" s="3"/>
      <c r="I11" s="3"/>
      <c r="J11" s="3"/>
      <c r="K11" s="3"/>
      <c r="L11" s="3"/>
      <c r="M11" s="3"/>
      <c r="N11" s="3"/>
      <c r="O11" s="3"/>
      <c r="P11" s="3"/>
      <c r="Q11" s="3"/>
      <c r="R11" s="3"/>
      <c r="S11" s="3"/>
      <c r="T11" s="3"/>
      <c r="U11" s="3"/>
      <c r="V11" s="3"/>
      <c r="W11" s="3"/>
      <c r="X11" s="14"/>
      <c r="Y11" s="12"/>
      <c r="Z11" s="12"/>
      <c r="AA11" s="7"/>
      <c r="AB11" s="7"/>
      <c r="AC11" s="7"/>
      <c r="AD11" s="11"/>
    </row>
    <row r="12" spans="1:30" x14ac:dyDescent="0.25">
      <c r="A12" s="10" t="s">
        <v>123</v>
      </c>
      <c r="B12" s="10">
        <v>64.5</v>
      </c>
      <c r="C12" s="149">
        <v>15.3</v>
      </c>
      <c r="D12" s="10">
        <v>0</v>
      </c>
      <c r="E12" s="10"/>
      <c r="G12" s="3"/>
      <c r="H12" s="3"/>
      <c r="I12" s="3"/>
      <c r="J12" s="3"/>
      <c r="K12" s="3"/>
      <c r="L12" s="3"/>
      <c r="M12" s="3"/>
      <c r="N12" s="3"/>
      <c r="O12" s="3"/>
      <c r="P12" s="3"/>
      <c r="Q12" s="3"/>
      <c r="R12" s="3"/>
      <c r="S12" s="3"/>
      <c r="T12" s="3"/>
      <c r="U12" s="3"/>
      <c r="V12" s="3"/>
      <c r="W12" s="3"/>
      <c r="X12" s="14"/>
      <c r="AA12" s="11"/>
      <c r="AB12" s="11"/>
      <c r="AC12" s="11"/>
    </row>
    <row r="13" spans="1:30" x14ac:dyDescent="0.25">
      <c r="A13" s="10" t="s">
        <v>124</v>
      </c>
      <c r="B13" s="10">
        <v>65.3</v>
      </c>
      <c r="C13" s="149">
        <v>9.4</v>
      </c>
      <c r="D13" s="10">
        <v>0</v>
      </c>
      <c r="E13" s="10"/>
      <c r="G13" s="3"/>
      <c r="H13" s="3"/>
      <c r="I13" s="3"/>
      <c r="J13" s="3"/>
      <c r="K13" s="3"/>
      <c r="L13" s="3"/>
      <c r="M13" s="3"/>
      <c r="N13" s="3"/>
      <c r="O13" s="3"/>
      <c r="P13" s="3"/>
      <c r="Q13" s="3"/>
      <c r="R13" s="3"/>
      <c r="S13" s="3"/>
      <c r="T13" s="3"/>
      <c r="U13" s="3"/>
      <c r="V13" s="3"/>
      <c r="W13" s="3"/>
      <c r="X13" s="14"/>
    </row>
    <row r="14" spans="1:30" x14ac:dyDescent="0.25">
      <c r="A14" s="10" t="s">
        <v>125</v>
      </c>
      <c r="B14" s="10">
        <v>68.400000000000006</v>
      </c>
      <c r="C14" s="149">
        <v>11.7</v>
      </c>
      <c r="D14" s="10">
        <v>0</v>
      </c>
      <c r="E14" s="10"/>
      <c r="G14" s="3"/>
      <c r="H14" s="3"/>
      <c r="I14" s="3"/>
      <c r="J14" s="15"/>
      <c r="K14" s="162" t="s">
        <v>15</v>
      </c>
      <c r="L14" s="162"/>
      <c r="M14" s="162"/>
      <c r="N14" s="163" t="s">
        <v>16</v>
      </c>
      <c r="O14" s="163"/>
      <c r="P14" s="163"/>
      <c r="Q14" s="164" t="s">
        <v>17</v>
      </c>
      <c r="R14" s="164"/>
      <c r="S14" s="164"/>
      <c r="T14" s="165" t="s">
        <v>18</v>
      </c>
      <c r="U14" s="165"/>
      <c r="V14" s="3"/>
      <c r="W14" s="3"/>
      <c r="X14" s="14"/>
      <c r="Y14" s="5"/>
      <c r="Z14" s="5"/>
      <c r="AA14" s="5"/>
      <c r="AB14" s="5"/>
      <c r="AC14" s="5"/>
      <c r="AD14" s="5"/>
    </row>
    <row r="15" spans="1:30" x14ac:dyDescent="0.25">
      <c r="A15" s="10"/>
      <c r="B15" s="10"/>
      <c r="C15" s="10"/>
      <c r="D15" s="10"/>
      <c r="E15" s="10"/>
      <c r="G15" s="3"/>
      <c r="H15" s="3"/>
      <c r="I15" s="3"/>
      <c r="J15" s="16" t="s">
        <v>0</v>
      </c>
      <c r="K15" s="17" t="s">
        <v>19</v>
      </c>
      <c r="L15" s="17" t="s">
        <v>20</v>
      </c>
      <c r="M15" s="17" t="s">
        <v>21</v>
      </c>
      <c r="N15" s="148" t="s">
        <v>22</v>
      </c>
      <c r="O15" s="148" t="s">
        <v>23</v>
      </c>
      <c r="P15" s="148" t="s">
        <v>24</v>
      </c>
      <c r="Q15" s="19" t="s">
        <v>4</v>
      </c>
      <c r="R15" s="19" t="s">
        <v>5</v>
      </c>
      <c r="S15" s="19" t="s">
        <v>6</v>
      </c>
      <c r="T15" s="16" t="s">
        <v>25</v>
      </c>
      <c r="U15" s="16" t="s">
        <v>26</v>
      </c>
      <c r="V15" s="3"/>
      <c r="W15" s="3"/>
      <c r="X15" s="14"/>
      <c r="Y15" s="12"/>
      <c r="Z15" s="12"/>
      <c r="AA15" s="7"/>
      <c r="AB15" s="7"/>
      <c r="AC15" s="7"/>
      <c r="AD15" s="56"/>
    </row>
    <row r="16" spans="1:30" x14ac:dyDescent="0.25">
      <c r="A16" s="10" t="s">
        <v>27</v>
      </c>
      <c r="B16" s="10">
        <v>65</v>
      </c>
      <c r="C16" s="10">
        <v>0</v>
      </c>
      <c r="D16" s="10">
        <v>200.5</v>
      </c>
      <c r="E16" s="10"/>
      <c r="G16" s="3"/>
      <c r="H16" s="3"/>
      <c r="I16" s="3"/>
      <c r="J16" s="20">
        <v>1</v>
      </c>
      <c r="K16" s="21">
        <v>10</v>
      </c>
      <c r="L16" s="21">
        <v>0</v>
      </c>
      <c r="M16" s="21">
        <v>10</v>
      </c>
      <c r="N16" s="22">
        <f t="shared" ref="N16:N21" si="0">$H$5*(K16/1000)</f>
        <v>5.202E-3</v>
      </c>
      <c r="O16" s="23">
        <f>$H$7*(L16/1000)</f>
        <v>0</v>
      </c>
      <c r="P16" s="22">
        <f t="shared" ref="P16:P21" si="1">$H$6*(M16/1000)</f>
        <v>1.8772000000000004E-2</v>
      </c>
      <c r="Q16" s="24">
        <f t="shared" ref="Q16:S21" si="2">B16</f>
        <v>65</v>
      </c>
      <c r="R16" s="24">
        <f t="shared" si="2"/>
        <v>0</v>
      </c>
      <c r="S16" s="24">
        <f t="shared" si="2"/>
        <v>200.5</v>
      </c>
      <c r="T16" s="25">
        <f t="shared" ref="T16:T21" si="3">R16/Q16</f>
        <v>0</v>
      </c>
      <c r="U16" s="20">
        <f t="shared" ref="U16:U21" si="4">S16/Q16</f>
        <v>3.0846153846153848</v>
      </c>
      <c r="V16" s="3"/>
      <c r="W16" s="3"/>
      <c r="X16" s="14"/>
      <c r="AA16" s="11"/>
      <c r="AB16" s="11"/>
      <c r="AC16" s="11"/>
    </row>
    <row r="17" spans="1:35" x14ac:dyDescent="0.25">
      <c r="A17" s="10" t="s">
        <v>28</v>
      </c>
      <c r="B17" s="10">
        <v>68.900000000000006</v>
      </c>
      <c r="C17" s="10">
        <v>44.6</v>
      </c>
      <c r="D17" s="10">
        <v>146</v>
      </c>
      <c r="E17" s="10"/>
      <c r="G17" s="26" t="s">
        <v>29</v>
      </c>
      <c r="H17" s="2">
        <v>217.1</v>
      </c>
      <c r="I17" s="3"/>
      <c r="J17" s="20">
        <v>2</v>
      </c>
      <c r="K17" s="21">
        <v>10</v>
      </c>
      <c r="L17" s="21">
        <v>2</v>
      </c>
      <c r="M17" s="21">
        <v>8</v>
      </c>
      <c r="N17" s="22">
        <f t="shared" si="0"/>
        <v>5.202E-3</v>
      </c>
      <c r="O17" s="23">
        <f>$H$8*(L17/1000)</f>
        <v>3.0002100000000001E-3</v>
      </c>
      <c r="P17" s="22">
        <f t="shared" si="1"/>
        <v>1.5017600000000002E-2</v>
      </c>
      <c r="Q17" s="24">
        <f t="shared" si="2"/>
        <v>68.900000000000006</v>
      </c>
      <c r="R17" s="24">
        <f t="shared" si="2"/>
        <v>44.6</v>
      </c>
      <c r="S17" s="24">
        <f t="shared" si="2"/>
        <v>146</v>
      </c>
      <c r="T17" s="25">
        <f t="shared" si="3"/>
        <v>0.6473149492017416</v>
      </c>
      <c r="U17" s="20">
        <f t="shared" si="4"/>
        <v>2.1190130624092887</v>
      </c>
      <c r="V17" s="3"/>
      <c r="W17" s="3"/>
      <c r="X17" s="14"/>
    </row>
    <row r="18" spans="1:35" x14ac:dyDescent="0.25">
      <c r="A18" s="10" t="s">
        <v>30</v>
      </c>
      <c r="B18" s="10">
        <v>70.2</v>
      </c>
      <c r="C18" s="10">
        <v>89.1</v>
      </c>
      <c r="D18" s="10">
        <v>116</v>
      </c>
      <c r="E18" s="10"/>
      <c r="G18" s="26" t="s">
        <v>74</v>
      </c>
      <c r="H18" s="57">
        <f>51.09/10</f>
        <v>5.109</v>
      </c>
      <c r="I18" s="3"/>
      <c r="J18" s="20">
        <v>3</v>
      </c>
      <c r="K18" s="21">
        <v>10</v>
      </c>
      <c r="L18" s="21">
        <v>4</v>
      </c>
      <c r="M18" s="21">
        <v>6</v>
      </c>
      <c r="N18" s="22">
        <f t="shared" si="0"/>
        <v>5.202E-3</v>
      </c>
      <c r="O18" s="23">
        <f>$H$8*(L18/1000)</f>
        <v>6.0004200000000002E-3</v>
      </c>
      <c r="P18" s="22">
        <f t="shared" si="1"/>
        <v>1.1263200000000001E-2</v>
      </c>
      <c r="Q18" s="24">
        <f t="shared" si="2"/>
        <v>70.2</v>
      </c>
      <c r="R18" s="24">
        <f t="shared" si="2"/>
        <v>89.1</v>
      </c>
      <c r="S18" s="24">
        <f t="shared" si="2"/>
        <v>116</v>
      </c>
      <c r="T18" s="25">
        <f t="shared" si="3"/>
        <v>1.2692307692307692</v>
      </c>
      <c r="U18" s="20">
        <f t="shared" si="4"/>
        <v>1.6524216524216524</v>
      </c>
      <c r="V18" s="3"/>
      <c r="W18" s="3"/>
      <c r="X18" s="14"/>
      <c r="Y18" s="14"/>
      <c r="Z18" s="14"/>
    </row>
    <row r="19" spans="1:35" x14ac:dyDescent="0.25">
      <c r="A19" s="10" t="s">
        <v>31</v>
      </c>
      <c r="B19" s="10">
        <v>68.099999999999994</v>
      </c>
      <c r="C19" s="10">
        <v>133.6</v>
      </c>
      <c r="D19" s="10">
        <v>71.099999999999994</v>
      </c>
      <c r="E19" s="10"/>
      <c r="G19" s="3"/>
      <c r="H19" s="3"/>
      <c r="I19" s="3"/>
      <c r="J19" s="20">
        <v>4</v>
      </c>
      <c r="K19" s="21">
        <v>10</v>
      </c>
      <c r="L19" s="21">
        <v>6</v>
      </c>
      <c r="M19" s="21">
        <v>4</v>
      </c>
      <c r="N19" s="22">
        <f t="shared" si="0"/>
        <v>5.202E-3</v>
      </c>
      <c r="O19" s="23">
        <f>$H$8*(L19/1000)</f>
        <v>9.0006300000000008E-3</v>
      </c>
      <c r="P19" s="22">
        <f t="shared" si="1"/>
        <v>7.5088000000000012E-3</v>
      </c>
      <c r="Q19" s="24">
        <f t="shared" si="2"/>
        <v>68.099999999999994</v>
      </c>
      <c r="R19" s="24">
        <f t="shared" si="2"/>
        <v>133.6</v>
      </c>
      <c r="S19" s="24">
        <f t="shared" si="2"/>
        <v>71.099999999999994</v>
      </c>
      <c r="T19" s="25">
        <f t="shared" si="3"/>
        <v>1.9618208516886932</v>
      </c>
      <c r="U19" s="20">
        <f t="shared" si="4"/>
        <v>1.0440528634361232</v>
      </c>
      <c r="V19" s="3"/>
      <c r="W19" s="3"/>
      <c r="AE19" s="12"/>
      <c r="AF19" s="27"/>
    </row>
    <row r="20" spans="1:35" x14ac:dyDescent="0.25">
      <c r="A20" s="10" t="s">
        <v>32</v>
      </c>
      <c r="B20" s="10">
        <v>65.900000000000006</v>
      </c>
      <c r="C20" s="10">
        <v>175.9</v>
      </c>
      <c r="D20" s="10">
        <v>10.7</v>
      </c>
      <c r="E20" s="10"/>
      <c r="G20" s="3"/>
      <c r="H20" s="3"/>
      <c r="I20" s="3"/>
      <c r="J20" s="20">
        <v>5</v>
      </c>
      <c r="K20" s="21">
        <v>10</v>
      </c>
      <c r="L20" s="21">
        <v>8</v>
      </c>
      <c r="M20" s="21">
        <v>2</v>
      </c>
      <c r="N20" s="22">
        <f t="shared" si="0"/>
        <v>5.202E-3</v>
      </c>
      <c r="O20" s="23">
        <f>$H$8*(L20/1000)</f>
        <v>1.200084E-2</v>
      </c>
      <c r="P20" s="22">
        <f t="shared" si="1"/>
        <v>3.7544000000000006E-3</v>
      </c>
      <c r="Q20" s="24">
        <f t="shared" si="2"/>
        <v>65.900000000000006</v>
      </c>
      <c r="R20" s="24">
        <f t="shared" si="2"/>
        <v>175.9</v>
      </c>
      <c r="S20" s="24">
        <f t="shared" si="2"/>
        <v>10.7</v>
      </c>
      <c r="T20" s="25">
        <f t="shared" si="3"/>
        <v>2.6691957511380879</v>
      </c>
      <c r="U20" s="20">
        <f t="shared" si="4"/>
        <v>0.16236722306525037</v>
      </c>
      <c r="V20" s="3"/>
      <c r="W20" s="3"/>
    </row>
    <row r="21" spans="1:35" x14ac:dyDescent="0.25">
      <c r="A21" s="10" t="s">
        <v>33</v>
      </c>
      <c r="B21" s="10">
        <v>68.3</v>
      </c>
      <c r="C21" s="10">
        <v>219.6</v>
      </c>
      <c r="D21" s="10">
        <v>0</v>
      </c>
      <c r="E21" s="10"/>
      <c r="G21" s="3"/>
      <c r="H21" s="3"/>
      <c r="I21" s="3"/>
      <c r="J21" s="20">
        <v>6</v>
      </c>
      <c r="K21" s="21">
        <v>10</v>
      </c>
      <c r="L21" s="21">
        <v>10</v>
      </c>
      <c r="M21" s="21">
        <v>0</v>
      </c>
      <c r="N21" s="22">
        <f t="shared" si="0"/>
        <v>5.202E-3</v>
      </c>
      <c r="O21" s="23">
        <f>$H$8*(L21/1000)</f>
        <v>1.500105E-2</v>
      </c>
      <c r="P21" s="22">
        <f t="shared" si="1"/>
        <v>0</v>
      </c>
      <c r="Q21" s="24">
        <f t="shared" si="2"/>
        <v>68.3</v>
      </c>
      <c r="R21" s="24">
        <f t="shared" si="2"/>
        <v>219.6</v>
      </c>
      <c r="S21" s="24">
        <f t="shared" si="2"/>
        <v>0</v>
      </c>
      <c r="T21" s="25">
        <f t="shared" si="3"/>
        <v>3.2152269399707176</v>
      </c>
      <c r="U21" s="20">
        <f t="shared" si="4"/>
        <v>0</v>
      </c>
      <c r="V21" s="3"/>
      <c r="W21" s="3"/>
    </row>
    <row r="22" spans="1:35" x14ac:dyDescent="0.25">
      <c r="A22" s="10"/>
      <c r="B22" s="10"/>
      <c r="C22" s="10"/>
      <c r="D22" s="10"/>
      <c r="E22" s="10"/>
      <c r="T22" s="28"/>
    </row>
    <row r="23" spans="1:35" ht="15.75" thickBot="1" x14ac:dyDescent="0.3">
      <c r="A23" s="9" t="s">
        <v>0</v>
      </c>
      <c r="B23" s="9" t="s">
        <v>34</v>
      </c>
      <c r="C23" s="9" t="s">
        <v>35</v>
      </c>
      <c r="D23" s="9" t="s">
        <v>36</v>
      </c>
      <c r="E23" s="9" t="s">
        <v>37</v>
      </c>
      <c r="G23" s="29" t="s">
        <v>9</v>
      </c>
      <c r="H23" s="30" t="s">
        <v>38</v>
      </c>
      <c r="I23" s="30" t="s">
        <v>39</v>
      </c>
      <c r="J23" s="31" t="s">
        <v>40</v>
      </c>
      <c r="K23" s="30" t="s">
        <v>41</v>
      </c>
      <c r="L23" s="30" t="s">
        <v>42</v>
      </c>
      <c r="M23" s="32" t="s">
        <v>75</v>
      </c>
      <c r="N23" s="30" t="s">
        <v>43</v>
      </c>
      <c r="O23" s="30" t="s">
        <v>44</v>
      </c>
      <c r="P23" s="30" t="s">
        <v>45</v>
      </c>
      <c r="Q23" s="31" t="s">
        <v>46</v>
      </c>
      <c r="R23" s="30" t="s">
        <v>47</v>
      </c>
      <c r="S23" s="30" t="s">
        <v>48</v>
      </c>
      <c r="T23" s="31" t="s">
        <v>49</v>
      </c>
      <c r="U23" s="33" t="s">
        <v>50</v>
      </c>
      <c r="V23" s="30" t="s">
        <v>51</v>
      </c>
      <c r="W23" s="31" t="s">
        <v>52</v>
      </c>
      <c r="X23" s="32" t="s">
        <v>53</v>
      </c>
      <c r="Y23" s="33" t="s">
        <v>54</v>
      </c>
      <c r="Z23" s="32" t="s">
        <v>76</v>
      </c>
      <c r="AA23" s="31" t="s">
        <v>55</v>
      </c>
      <c r="AB23" s="31" t="s">
        <v>77</v>
      </c>
      <c r="AC23" s="32" t="s">
        <v>78</v>
      </c>
      <c r="AD23" s="32" t="s">
        <v>79</v>
      </c>
      <c r="AF23" s="157" t="s">
        <v>80</v>
      </c>
      <c r="AG23" s="157"/>
      <c r="AH23" s="157"/>
      <c r="AI23" s="157"/>
    </row>
    <row r="24" spans="1:35" ht="15.75" thickTop="1" x14ac:dyDescent="0.25">
      <c r="A24" s="10" t="str">
        <f t="shared" ref="A24:A33" si="5">A5</f>
        <v>VB072-1</v>
      </c>
      <c r="B24" s="10">
        <v>281.7</v>
      </c>
      <c r="C24" s="10">
        <v>265.2</v>
      </c>
      <c r="D24" s="10">
        <v>888.6</v>
      </c>
      <c r="E24" s="10">
        <v>0</v>
      </c>
      <c r="G24" s="34" t="str">
        <f t="shared" ref="G24:G33" si="6">A5</f>
        <v>VB072-1</v>
      </c>
      <c r="H24" s="35">
        <f>$B$5</f>
        <v>71</v>
      </c>
      <c r="I24" s="35">
        <f>$C$5</f>
        <v>17</v>
      </c>
      <c r="J24" s="36">
        <f>$D$5</f>
        <v>0</v>
      </c>
      <c r="K24" s="35">
        <f t="shared" ref="K24:K30" si="7">I24/H24</f>
        <v>0.23943661971830985</v>
      </c>
      <c r="L24" s="58">
        <f t="shared" ref="L24:L33" si="8">K24/$H$17</f>
        <v>1.1028863183708422E-3</v>
      </c>
      <c r="M24" s="38">
        <f t="shared" ref="M24:M33" si="9">ABS(($L$36-L24)/$L$37)</f>
        <v>0.4909233465025899</v>
      </c>
      <c r="N24" s="39">
        <f>$B$24</f>
        <v>281.7</v>
      </c>
      <c r="O24" s="39">
        <f>$C$24</f>
        <v>265.2</v>
      </c>
      <c r="P24" s="39">
        <f>$D$24</f>
        <v>888.6</v>
      </c>
      <c r="Q24" s="40">
        <f>$E$24</f>
        <v>0</v>
      </c>
      <c r="R24" s="39">
        <f t="shared" ref="R24:R33" si="10">N24/P24</f>
        <v>0.31701553004726535</v>
      </c>
      <c r="S24" s="39">
        <f t="shared" ref="S24:S33" si="11">O24/P24</f>
        <v>0.29844699527346386</v>
      </c>
      <c r="T24" s="41">
        <f t="shared" ref="T24:T33" si="12">Q24/P24</f>
        <v>0</v>
      </c>
      <c r="U24" s="42">
        <f>(R24*0.005*($H$18))/0.5335</f>
        <v>1.5179309681457157E-2</v>
      </c>
      <c r="V24" s="42">
        <f>(S24*0.005*($H$18))/0.8217</f>
        <v>9.2781167022765419E-3</v>
      </c>
      <c r="W24" s="43">
        <f t="shared" ref="W24:W33" si="13">(T24*0.005*($H$18))/0.7126</f>
        <v>0</v>
      </c>
      <c r="X24" s="44">
        <f t="shared" ref="X24:X33" si="14">U24/V24</f>
        <v>1.6360334934925596</v>
      </c>
      <c r="Y24" s="59">
        <f t="shared" ref="Y24:Y33" si="15">(U24+V24+W24)*10</f>
        <v>0.24457426383733699</v>
      </c>
      <c r="Z24" s="38">
        <f t="shared" ref="Z24:Z33" si="16">ABS(($Y$36-Y24)/$Y$37)</f>
        <v>0.89090760480883013</v>
      </c>
      <c r="AA24" s="60">
        <f t="shared" ref="AA24:AA33" si="17">L24/Y24</f>
        <v>4.5094128101080856E-3</v>
      </c>
      <c r="AB24" s="53">
        <f>$AA$33</f>
        <v>2.2458143797240335E-3</v>
      </c>
      <c r="AC24" s="38">
        <f t="shared" ref="AC24:AC33" si="18">ABS(($AB$36-AB24)/$AB$37)</f>
        <v>1.5986452248535945</v>
      </c>
      <c r="AD24" s="36" t="s">
        <v>81</v>
      </c>
      <c r="AF24" s="158" t="s">
        <v>82</v>
      </c>
      <c r="AG24" s="158"/>
      <c r="AH24" s="61" t="s">
        <v>83</v>
      </c>
      <c r="AI24" t="s">
        <v>84</v>
      </c>
    </row>
    <row r="25" spans="1:35" x14ac:dyDescent="0.25">
      <c r="A25" s="10" t="str">
        <f t="shared" si="5"/>
        <v>VB072-2</v>
      </c>
      <c r="B25" s="10">
        <v>296.5</v>
      </c>
      <c r="C25" s="10">
        <v>296</v>
      </c>
      <c r="D25" s="10">
        <v>863.5</v>
      </c>
      <c r="E25" s="10">
        <v>0</v>
      </c>
      <c r="G25" s="34" t="str">
        <f t="shared" si="6"/>
        <v>VB072-2</v>
      </c>
      <c r="H25" s="35">
        <f>$B$6</f>
        <v>70.400000000000006</v>
      </c>
      <c r="I25" s="35">
        <f>$C$6</f>
        <v>14.9</v>
      </c>
      <c r="J25" s="36">
        <f>$D$6</f>
        <v>0</v>
      </c>
      <c r="K25" s="35">
        <f t="shared" si="7"/>
        <v>0.21164772727272727</v>
      </c>
      <c r="L25" s="58">
        <f t="shared" si="8"/>
        <v>9.7488589255056318E-4</v>
      </c>
      <c r="M25" s="38">
        <f t="shared" si="9"/>
        <v>4.906538201713187E-2</v>
      </c>
      <c r="N25" s="39">
        <f>$B$25</f>
        <v>296.5</v>
      </c>
      <c r="O25" s="39">
        <f>$C$25</f>
        <v>296</v>
      </c>
      <c r="P25" s="39">
        <f>$D$25</f>
        <v>863.5</v>
      </c>
      <c r="Q25" s="40">
        <f>$E$25</f>
        <v>0</v>
      </c>
      <c r="R25" s="39">
        <f t="shared" si="10"/>
        <v>0.34337000579038796</v>
      </c>
      <c r="S25" s="39">
        <f t="shared" si="11"/>
        <v>0.34279096699478867</v>
      </c>
      <c r="T25" s="41">
        <f t="shared" si="12"/>
        <v>0</v>
      </c>
      <c r="U25" s="42">
        <f>(R25*0.005*($H$18))/0.5335</f>
        <v>1.6441212367226732E-2</v>
      </c>
      <c r="V25" s="42">
        <f>(S25*0.005*($H$18))/0.8217</f>
        <v>1.0656681577074209E-2</v>
      </c>
      <c r="W25" s="43">
        <f t="shared" si="13"/>
        <v>0</v>
      </c>
      <c r="X25" s="44">
        <f t="shared" si="14"/>
        <v>1.5428078852047924</v>
      </c>
      <c r="Y25" s="59">
        <f t="shared" si="15"/>
        <v>0.27097893944300944</v>
      </c>
      <c r="Z25" s="38">
        <f t="shared" si="16"/>
        <v>0.11779635881330738</v>
      </c>
      <c r="AA25" s="37">
        <f t="shared" si="17"/>
        <v>3.5976445053420656E-3</v>
      </c>
      <c r="AB25" s="53">
        <f>$AA$30</f>
        <v>3.4690075334099166E-3</v>
      </c>
      <c r="AC25" s="38">
        <f t="shared" si="18"/>
        <v>0.16836800621768544</v>
      </c>
      <c r="AD25" s="36">
        <f>(AB24-AB33)/AB37</f>
        <v>-1.6048260904995646</v>
      </c>
      <c r="AF25" s="159" t="s">
        <v>85</v>
      </c>
      <c r="AG25" s="159"/>
      <c r="AH25">
        <v>2.1760000000000002</v>
      </c>
      <c r="AI25">
        <v>2.41</v>
      </c>
    </row>
    <row r="26" spans="1:35" x14ac:dyDescent="0.25">
      <c r="A26" s="10" t="str">
        <f t="shared" si="5"/>
        <v>VB072-3</v>
      </c>
      <c r="B26" s="10">
        <v>260.60000000000002</v>
      </c>
      <c r="C26" s="10">
        <v>235.1</v>
      </c>
      <c r="D26" s="10">
        <v>845.4</v>
      </c>
      <c r="E26" s="10">
        <v>0</v>
      </c>
      <c r="G26" s="34" t="str">
        <f t="shared" si="6"/>
        <v>VB072-3</v>
      </c>
      <c r="H26" s="35">
        <f>$B$7</f>
        <v>69.400000000000006</v>
      </c>
      <c r="I26" s="35">
        <f>$C$7</f>
        <v>10.8</v>
      </c>
      <c r="J26" s="36">
        <f>$D$7</f>
        <v>0</v>
      </c>
      <c r="K26" s="35">
        <f t="shared" si="7"/>
        <v>0.15561959654178675</v>
      </c>
      <c r="L26" s="58">
        <f t="shared" si="8"/>
        <v>7.1681067039054236E-4</v>
      </c>
      <c r="M26" s="38">
        <f t="shared" si="9"/>
        <v>1.1377938779074632</v>
      </c>
      <c r="N26" s="39">
        <f>$B$26</f>
        <v>260.60000000000002</v>
      </c>
      <c r="O26" s="39">
        <f>$C$26</f>
        <v>235.1</v>
      </c>
      <c r="P26" s="39">
        <f>$D$26</f>
        <v>845.4</v>
      </c>
      <c r="Q26" s="40">
        <f>$E$26</f>
        <v>0</v>
      </c>
      <c r="R26" s="39">
        <f t="shared" si="10"/>
        <v>0.30825644665247226</v>
      </c>
      <c r="S26" s="39">
        <f t="shared" si="11"/>
        <v>0.27809321031464396</v>
      </c>
      <c r="T26" s="41">
        <f t="shared" si="12"/>
        <v>0</v>
      </c>
      <c r="U26" s="42">
        <f>(R26*0.005*($H$18))/0.5335</f>
        <v>1.4759908022000761E-2</v>
      </c>
      <c r="V26" s="42">
        <f>(S26*0.005*($H$18))/0.8217</f>
        <v>8.6453584732719725E-3</v>
      </c>
      <c r="W26" s="43">
        <f t="shared" si="13"/>
        <v>0</v>
      </c>
      <c r="X26" s="44">
        <f t="shared" si="14"/>
        <v>1.7072638535038838</v>
      </c>
      <c r="Y26" s="59">
        <f t="shared" si="15"/>
        <v>0.23405266495272734</v>
      </c>
      <c r="Z26" s="38">
        <f t="shared" si="16"/>
        <v>1.1989729847826023</v>
      </c>
      <c r="AA26" s="37">
        <f t="shared" si="17"/>
        <v>3.0626041815645204E-3</v>
      </c>
      <c r="AB26" s="53">
        <f>$AA$26</f>
        <v>3.0626041815645204E-3</v>
      </c>
      <c r="AC26" s="38">
        <f t="shared" si="18"/>
        <v>0.64357460296014435</v>
      </c>
      <c r="AD26" s="36"/>
      <c r="AF26" s="159" t="s">
        <v>86</v>
      </c>
      <c r="AG26" s="159"/>
      <c r="AH26">
        <v>3.68</v>
      </c>
      <c r="AI26">
        <v>3.88</v>
      </c>
    </row>
    <row r="27" spans="1:35" x14ac:dyDescent="0.25">
      <c r="A27" s="10" t="str">
        <f t="shared" si="5"/>
        <v>VB072-4</v>
      </c>
      <c r="B27" s="10">
        <v>319.5</v>
      </c>
      <c r="C27" s="10">
        <v>325.8</v>
      </c>
      <c r="D27" s="10">
        <v>825.2</v>
      </c>
      <c r="E27" s="10">
        <v>0</v>
      </c>
      <c r="G27" s="34" t="str">
        <f t="shared" si="6"/>
        <v>VB072-4</v>
      </c>
      <c r="H27" s="35">
        <f>$B$8</f>
        <v>68.8</v>
      </c>
      <c r="I27" s="35">
        <f>$C$8</f>
        <v>22.1</v>
      </c>
      <c r="J27" s="36">
        <f>$D$8</f>
        <v>0</v>
      </c>
      <c r="K27" s="35">
        <f t="shared" si="7"/>
        <v>0.32122093023255816</v>
      </c>
      <c r="L27" s="58">
        <f t="shared" si="8"/>
        <v>1.4795989416515806E-3</v>
      </c>
      <c r="M27" s="38">
        <f t="shared" si="9"/>
        <v>2.0801412663578769</v>
      </c>
      <c r="N27" s="39">
        <f>$B$27</f>
        <v>319.5</v>
      </c>
      <c r="O27" s="39">
        <f>$C$27</f>
        <v>325.8</v>
      </c>
      <c r="P27" s="39">
        <f>$D$27</f>
        <v>825.2</v>
      </c>
      <c r="Q27" s="40">
        <f>$E$27</f>
        <v>0</v>
      </c>
      <c r="R27" s="39">
        <f t="shared" si="10"/>
        <v>0.38717886572952009</v>
      </c>
      <c r="S27" s="39">
        <f t="shared" si="11"/>
        <v>0.39481337857489091</v>
      </c>
      <c r="T27" s="41">
        <f t="shared" si="12"/>
        <v>0</v>
      </c>
      <c r="U27" s="42">
        <f>(R27*0.005*($H$18))/0.5335</f>
        <v>1.8538864339382552E-2</v>
      </c>
      <c r="V27" s="42">
        <f>(S27*0.005*($H$18))/0.8217</f>
        <v>1.2273953700493596E-2</v>
      </c>
      <c r="W27" s="43">
        <f t="shared" si="13"/>
        <v>0</v>
      </c>
      <c r="X27" s="44">
        <f t="shared" si="14"/>
        <v>1.510423193028422</v>
      </c>
      <c r="Y27" s="59">
        <f t="shared" si="15"/>
        <v>0.3081281803987615</v>
      </c>
      <c r="Z27" s="38">
        <f t="shared" si="16"/>
        <v>0.969908576176291</v>
      </c>
      <c r="AA27" s="37">
        <f t="shared" si="17"/>
        <v>4.8018942627602902E-3</v>
      </c>
      <c r="AB27" s="53">
        <f>$AA$31</f>
        <v>3.2695708803642341E-3</v>
      </c>
      <c r="AC27" s="38">
        <f t="shared" si="18"/>
        <v>0.40156887114460438</v>
      </c>
      <c r="AD27" s="36" t="s">
        <v>87</v>
      </c>
      <c r="AF27" s="159" t="s">
        <v>88</v>
      </c>
      <c r="AG27" s="159"/>
      <c r="AH27">
        <v>0.76949999999999996</v>
      </c>
      <c r="AI27">
        <v>0.85860000000000003</v>
      </c>
    </row>
    <row r="28" spans="1:35" x14ac:dyDescent="0.25">
      <c r="A28" s="10" t="str">
        <f t="shared" si="5"/>
        <v>VB072-5</v>
      </c>
      <c r="B28" s="10">
        <v>300.3</v>
      </c>
      <c r="C28" s="10">
        <v>280.89999999999998</v>
      </c>
      <c r="D28" s="10">
        <v>885.9</v>
      </c>
      <c r="E28" s="10">
        <v>0</v>
      </c>
      <c r="G28" s="34" t="str">
        <f t="shared" si="6"/>
        <v>VB072-5</v>
      </c>
      <c r="H28" s="35">
        <f>$B$9</f>
        <v>64.900000000000006</v>
      </c>
      <c r="I28" s="35">
        <f>$C$9</f>
        <v>13.3</v>
      </c>
      <c r="J28" s="36">
        <f>$D$9</f>
        <v>0</v>
      </c>
      <c r="K28" s="35">
        <f t="shared" si="7"/>
        <v>0.2049306625577812</v>
      </c>
      <c r="L28" s="58">
        <f t="shared" si="8"/>
        <v>9.4394593531912116E-4</v>
      </c>
      <c r="M28" s="38">
        <f t="shared" si="9"/>
        <v>0.17959016784338358</v>
      </c>
      <c r="N28" s="39">
        <f>$B$28</f>
        <v>300.3</v>
      </c>
      <c r="O28" s="39">
        <f>$C$28</f>
        <v>280.89999999999998</v>
      </c>
      <c r="P28" s="39">
        <f>$D$28</f>
        <v>885.9</v>
      </c>
      <c r="Q28" s="40">
        <f>$E$28</f>
        <v>0</v>
      </c>
      <c r="R28" s="39">
        <f t="shared" si="10"/>
        <v>0.33897731120894009</v>
      </c>
      <c r="S28" s="39">
        <f t="shared" si="11"/>
        <v>0.31707867705158593</v>
      </c>
      <c r="T28" s="41">
        <f t="shared" si="12"/>
        <v>0</v>
      </c>
      <c r="U28" s="42">
        <f t="shared" ref="U28:U33" si="19">(R28*0.005*($H$18))/0.5335</f>
        <v>1.6230881752263122E-2</v>
      </c>
      <c r="V28" s="42">
        <f t="shared" ref="V28:V33" si="20">(S28*0.005*($H$18))/0.8217</f>
        <v>9.8573382077190748E-3</v>
      </c>
      <c r="W28" s="43">
        <f t="shared" si="13"/>
        <v>0</v>
      </c>
      <c r="X28" s="44">
        <f t="shared" si="14"/>
        <v>1.6465785600775125</v>
      </c>
      <c r="Y28" s="59">
        <f t="shared" si="15"/>
        <v>0.26088219959982195</v>
      </c>
      <c r="Z28" s="38">
        <f t="shared" si="16"/>
        <v>0.41342215014029476</v>
      </c>
      <c r="AA28" s="37">
        <f t="shared" si="17"/>
        <v>3.6182841787100808E-3</v>
      </c>
      <c r="AB28" s="53">
        <f>$AA$32</f>
        <v>4.7778880669679981E-3</v>
      </c>
      <c r="AC28" s="38">
        <f t="shared" si="18"/>
        <v>1.3621032880525605</v>
      </c>
      <c r="AD28" s="36">
        <f>1-((((COUNT(AB24:AB33))-3)*((STDEV(AB26:AB33))^2))/(((COUNT(AB24:AB33))-1)*((STDEV(AB24:AB33))^2)))</f>
        <v>0.3304784789236157</v>
      </c>
    </row>
    <row r="29" spans="1:35" x14ac:dyDescent="0.25">
      <c r="A29" s="10" t="str">
        <f t="shared" si="5"/>
        <v>VB072-6</v>
      </c>
      <c r="B29" s="10">
        <v>311.89999999999998</v>
      </c>
      <c r="C29" s="10">
        <v>295.8</v>
      </c>
      <c r="D29" s="10">
        <v>820.8</v>
      </c>
      <c r="E29" s="10">
        <v>0</v>
      </c>
      <c r="G29" s="34" t="str">
        <f t="shared" si="6"/>
        <v>VB072-6</v>
      </c>
      <c r="H29" s="35">
        <f>$B$10</f>
        <v>64.3</v>
      </c>
      <c r="I29" s="35">
        <f>$C$10</f>
        <v>11.4</v>
      </c>
      <c r="J29" s="36">
        <f>$D$10</f>
        <v>0</v>
      </c>
      <c r="K29" s="35">
        <f t="shared" si="7"/>
        <v>0.17729393468118199</v>
      </c>
      <c r="L29" s="58">
        <f t="shared" si="8"/>
        <v>8.1664640571709802E-4</v>
      </c>
      <c r="M29" s="38">
        <f t="shared" si="9"/>
        <v>0.71662206199872824</v>
      </c>
      <c r="N29" s="39">
        <f>$B$29</f>
        <v>311.89999999999998</v>
      </c>
      <c r="O29" s="39">
        <f>$C$29</f>
        <v>295.8</v>
      </c>
      <c r="P29" s="39">
        <f>$D$29</f>
        <v>820.8</v>
      </c>
      <c r="Q29" s="40">
        <f>$E$29</f>
        <v>0</v>
      </c>
      <c r="R29" s="39">
        <f t="shared" si="10"/>
        <v>0.379995126705653</v>
      </c>
      <c r="S29" s="39">
        <f t="shared" si="11"/>
        <v>0.36038011695906436</v>
      </c>
      <c r="T29" s="41">
        <f t="shared" si="12"/>
        <v>0</v>
      </c>
      <c r="U29" s="42">
        <f t="shared" si="19"/>
        <v>1.8194893180310978E-2</v>
      </c>
      <c r="V29" s="42">
        <f t="shared" si="20"/>
        <v>1.1203492865667884E-2</v>
      </c>
      <c r="W29" s="43">
        <f t="shared" si="13"/>
        <v>0</v>
      </c>
      <c r="X29" s="44">
        <f t="shared" si="14"/>
        <v>1.6240375567219421</v>
      </c>
      <c r="Y29" s="59">
        <f t="shared" si="15"/>
        <v>0.29398386045978864</v>
      </c>
      <c r="Z29" s="38">
        <f t="shared" si="16"/>
        <v>0.55577234609780213</v>
      </c>
      <c r="AA29" s="37">
        <f t="shared" si="17"/>
        <v>2.7778613575584351E-3</v>
      </c>
      <c r="AB29" s="53">
        <f>$AA$24</f>
        <v>4.5094128101080856E-3</v>
      </c>
      <c r="AC29" s="38">
        <f t="shared" si="18"/>
        <v>1.0481757268190328</v>
      </c>
      <c r="AD29" s="36"/>
    </row>
    <row r="30" spans="1:35" x14ac:dyDescent="0.25">
      <c r="A30" s="10" t="str">
        <f t="shared" si="5"/>
        <v>VB072-7</v>
      </c>
      <c r="B30" s="10">
        <v>298</v>
      </c>
      <c r="C30" s="10">
        <v>281.10000000000002</v>
      </c>
      <c r="D30" s="10">
        <v>772.9</v>
      </c>
      <c r="E30" s="10">
        <v>0</v>
      </c>
      <c r="G30" s="34" t="str">
        <f t="shared" si="6"/>
        <v>VB072-7</v>
      </c>
      <c r="H30" s="35">
        <f>$B$11</f>
        <v>67.8</v>
      </c>
      <c r="I30" s="35">
        <f>$C$11</f>
        <v>15.2</v>
      </c>
      <c r="J30" s="36">
        <f>$D$11</f>
        <v>0</v>
      </c>
      <c r="K30" s="35">
        <f t="shared" si="7"/>
        <v>0.22418879056047197</v>
      </c>
      <c r="L30" s="58">
        <f t="shared" si="8"/>
        <v>1.0326521905134592E-3</v>
      </c>
      <c r="M30" s="38">
        <f t="shared" si="9"/>
        <v>0.1946302899962786</v>
      </c>
      <c r="N30" s="39">
        <f>$B$30</f>
        <v>298</v>
      </c>
      <c r="O30" s="39">
        <f>$C$30</f>
        <v>281.10000000000002</v>
      </c>
      <c r="P30" s="39">
        <f>$D$30</f>
        <v>772.9</v>
      </c>
      <c r="Q30" s="40">
        <f>$E$30</f>
        <v>0</v>
      </c>
      <c r="R30" s="39">
        <f t="shared" si="10"/>
        <v>0.38556087462802435</v>
      </c>
      <c r="S30" s="39">
        <f t="shared" si="11"/>
        <v>0.36369517401992502</v>
      </c>
      <c r="T30" s="41">
        <f t="shared" si="12"/>
        <v>0</v>
      </c>
      <c r="U30" s="42">
        <f t="shared" si="19"/>
        <v>1.8461391832001656E-2</v>
      </c>
      <c r="V30" s="42">
        <f t="shared" si="20"/>
        <v>1.1306551320845789E-2</v>
      </c>
      <c r="W30" s="43">
        <f t="shared" si="13"/>
        <v>0</v>
      </c>
      <c r="X30" s="44">
        <f t="shared" si="14"/>
        <v>1.6328048498718217</v>
      </c>
      <c r="Y30" s="59">
        <f t="shared" si="15"/>
        <v>0.29767943152847443</v>
      </c>
      <c r="Z30" s="38">
        <f t="shared" si="16"/>
        <v>0.6639761959100261</v>
      </c>
      <c r="AA30" s="37">
        <f t="shared" si="17"/>
        <v>3.4690075334099166E-3</v>
      </c>
      <c r="AB30" s="53">
        <f>$AA$27</f>
        <v>4.8018942627602902E-3</v>
      </c>
      <c r="AC30" s="38">
        <f t="shared" si="18"/>
        <v>1.3901736830219604</v>
      </c>
      <c r="AD30" s="36" t="s">
        <v>89</v>
      </c>
    </row>
    <row r="31" spans="1:35" x14ac:dyDescent="0.25">
      <c r="A31" s="10" t="str">
        <f t="shared" si="5"/>
        <v>VB072-8</v>
      </c>
      <c r="B31" s="10">
        <v>358</v>
      </c>
      <c r="C31" s="10">
        <v>343.1</v>
      </c>
      <c r="D31" s="10">
        <v>837.6</v>
      </c>
      <c r="E31" s="10">
        <v>0</v>
      </c>
      <c r="G31" s="34" t="str">
        <f t="shared" si="6"/>
        <v>VB072-8</v>
      </c>
      <c r="H31" s="35">
        <f>$B$12</f>
        <v>64.5</v>
      </c>
      <c r="I31" s="35">
        <f>$C$12</f>
        <v>15.3</v>
      </c>
      <c r="J31" s="36">
        <f>$D$12</f>
        <v>0</v>
      </c>
      <c r="K31" s="35">
        <f>I30/H31</f>
        <v>0.23565891472868217</v>
      </c>
      <c r="L31" s="58">
        <f t="shared" si="8"/>
        <v>1.0854855584001943E-3</v>
      </c>
      <c r="M31" s="38">
        <f t="shared" si="9"/>
        <v>0.41751566686705538</v>
      </c>
      <c r="N31" s="39">
        <f>$B$31</f>
        <v>358</v>
      </c>
      <c r="O31" s="39">
        <f>$C$31</f>
        <v>343.1</v>
      </c>
      <c r="P31" s="39">
        <f>$D$31</f>
        <v>837.6</v>
      </c>
      <c r="Q31" s="40">
        <f>$E$31</f>
        <v>0</v>
      </c>
      <c r="R31" s="39">
        <f t="shared" si="10"/>
        <v>0.4274116523400191</v>
      </c>
      <c r="S31" s="39">
        <f t="shared" si="11"/>
        <v>0.40962273161413565</v>
      </c>
      <c r="T31" s="41">
        <f t="shared" si="12"/>
        <v>0</v>
      </c>
      <c r="U31" s="42">
        <f t="shared" si="19"/>
        <v>2.0465287083459772E-2</v>
      </c>
      <c r="V31" s="42">
        <f t="shared" si="20"/>
        <v>1.2734346694758543E-2</v>
      </c>
      <c r="W31" s="43">
        <f t="shared" si="13"/>
        <v>0</v>
      </c>
      <c r="X31" s="44">
        <f t="shared" si="14"/>
        <v>1.6070936007956564</v>
      </c>
      <c r="Y31" s="59">
        <f t="shared" si="15"/>
        <v>0.33199633778218318</v>
      </c>
      <c r="Z31" s="38">
        <f t="shared" si="16"/>
        <v>1.6687522646914501</v>
      </c>
      <c r="AA31" s="37">
        <f t="shared" si="17"/>
        <v>3.2695708803642341E-3</v>
      </c>
      <c r="AB31" s="53">
        <f>$AA$25</f>
        <v>3.5976445053420656E-3</v>
      </c>
      <c r="AC31" s="38">
        <f t="shared" si="18"/>
        <v>1.7953061632320726E-2</v>
      </c>
      <c r="AD31" s="36">
        <f>1-((((COUNT(AB24:AB33))-3)*((STDEV(AB24:AB31))^2))/(((COUNT(AB24:AB33))-1)*((STDEV(AB24:AB33))^2)))</f>
        <v>0.11903695601897557</v>
      </c>
    </row>
    <row r="32" spans="1:35" x14ac:dyDescent="0.25">
      <c r="A32" s="10" t="str">
        <f t="shared" si="5"/>
        <v>VB072-9</v>
      </c>
      <c r="B32" s="10">
        <v>243.2</v>
      </c>
      <c r="C32" s="10">
        <v>229.8</v>
      </c>
      <c r="D32" s="10">
        <v>831.8</v>
      </c>
      <c r="E32" s="10">
        <v>0</v>
      </c>
      <c r="G32" s="34" t="str">
        <f t="shared" si="6"/>
        <v>VB072-9</v>
      </c>
      <c r="H32" s="35">
        <f>$B$13</f>
        <v>65.3</v>
      </c>
      <c r="I32" s="35">
        <f>$C$13</f>
        <v>9.4</v>
      </c>
      <c r="J32" s="36">
        <f>$D$13</f>
        <v>0</v>
      </c>
      <c r="K32" s="35">
        <f>I31/H32</f>
        <v>0.23430321592649314</v>
      </c>
      <c r="L32" s="58">
        <f t="shared" si="8"/>
        <v>1.0792409761699361E-3</v>
      </c>
      <c r="M32" s="38">
        <f t="shared" si="9"/>
        <v>0.39117197310943846</v>
      </c>
      <c r="N32" s="39">
        <f>$B$32</f>
        <v>243.2</v>
      </c>
      <c r="O32" s="39">
        <f>$C$32</f>
        <v>229.8</v>
      </c>
      <c r="P32" s="39">
        <f>$D$32</f>
        <v>831.8</v>
      </c>
      <c r="Q32" s="40">
        <f>$E$32</f>
        <v>0</v>
      </c>
      <c r="R32" s="39">
        <f t="shared" si="10"/>
        <v>0.29237797547487376</v>
      </c>
      <c r="S32" s="39">
        <f t="shared" si="11"/>
        <v>0.27626833373407073</v>
      </c>
      <c r="T32" s="41">
        <f t="shared" si="12"/>
        <v>0</v>
      </c>
      <c r="U32" s="42">
        <f t="shared" si="19"/>
        <v>1.3999616463928118E-2</v>
      </c>
      <c r="V32" s="42">
        <f t="shared" si="20"/>
        <v>8.5886267314553202E-3</v>
      </c>
      <c r="W32" s="43">
        <f t="shared" si="13"/>
        <v>0</v>
      </c>
      <c r="X32" s="44">
        <f t="shared" si="14"/>
        <v>1.6300180345078192</v>
      </c>
      <c r="Y32" s="59">
        <f t="shared" si="15"/>
        <v>0.22588243195383439</v>
      </c>
      <c r="Z32" s="38">
        <f t="shared" si="16"/>
        <v>1.4381919438858493</v>
      </c>
      <c r="AA32" s="37">
        <f t="shared" si="17"/>
        <v>4.7778880669679981E-3</v>
      </c>
      <c r="AB32" s="53">
        <f>$AA$29</f>
        <v>2.7778613575584351E-3</v>
      </c>
      <c r="AC32" s="38">
        <f t="shared" si="18"/>
        <v>0.97652379673117395</v>
      </c>
      <c r="AD32" s="36"/>
    </row>
    <row r="33" spans="1:30" x14ac:dyDescent="0.25">
      <c r="A33" s="10" t="str">
        <f t="shared" si="5"/>
        <v>VB072-10</v>
      </c>
      <c r="B33" s="10">
        <v>319.7</v>
      </c>
      <c r="C33" s="10">
        <v>313.8</v>
      </c>
      <c r="D33" s="10">
        <v>889.2</v>
      </c>
      <c r="E33" s="10">
        <v>0</v>
      </c>
      <c r="G33" s="34" t="str">
        <f t="shared" si="6"/>
        <v>VB072-10</v>
      </c>
      <c r="H33" s="35">
        <f>$B$14</f>
        <v>68.400000000000006</v>
      </c>
      <c r="I33" s="62">
        <f>$C$14</f>
        <v>11.7</v>
      </c>
      <c r="J33" s="36">
        <f>$D$14</f>
        <v>0</v>
      </c>
      <c r="K33" s="35">
        <f>I32/H33</f>
        <v>0.13742690058479531</v>
      </c>
      <c r="L33" s="58">
        <f t="shared" si="8"/>
        <v>6.3301197874157222E-4</v>
      </c>
      <c r="M33" s="38">
        <f t="shared" si="9"/>
        <v>1.4913110530665368</v>
      </c>
      <c r="N33" s="39">
        <f>$B$33</f>
        <v>319.7</v>
      </c>
      <c r="O33" s="39">
        <f>$C$33</f>
        <v>313.8</v>
      </c>
      <c r="P33" s="39">
        <f>$D$33</f>
        <v>889.2</v>
      </c>
      <c r="Q33" s="40">
        <f>$E$33</f>
        <v>0</v>
      </c>
      <c r="R33" s="39">
        <f t="shared" si="10"/>
        <v>0.35953666216824109</v>
      </c>
      <c r="S33" s="39">
        <f t="shared" si="11"/>
        <v>0.35290148448043185</v>
      </c>
      <c r="T33" s="41">
        <f t="shared" si="12"/>
        <v>0</v>
      </c>
      <c r="U33" s="42">
        <f t="shared" si="19"/>
        <v>1.7215302783669575E-2</v>
      </c>
      <c r="V33" s="42">
        <f t="shared" si="20"/>
        <v>1.0970997226545738E-2</v>
      </c>
      <c r="W33" s="43">
        <f t="shared" si="13"/>
        <v>0</v>
      </c>
      <c r="X33" s="44">
        <f t="shared" si="14"/>
        <v>1.5691648104709148</v>
      </c>
      <c r="Y33" s="59">
        <f t="shared" si="15"/>
        <v>0.28186300010215315</v>
      </c>
      <c r="Z33" s="38">
        <f t="shared" si="16"/>
        <v>0.20088165955529408</v>
      </c>
      <c r="AA33" s="37">
        <f t="shared" si="17"/>
        <v>2.2458143797240335E-3</v>
      </c>
      <c r="AB33" s="53">
        <f>$AA$28</f>
        <v>3.6182841787100808E-3</v>
      </c>
      <c r="AC33" s="38">
        <f t="shared" si="18"/>
        <v>6.1808656459702372E-3</v>
      </c>
      <c r="AD33" s="36"/>
    </row>
    <row r="34" spans="1:30" ht="15.75" thickBot="1" x14ac:dyDescent="0.3">
      <c r="A34" s="10"/>
      <c r="B34" s="10"/>
      <c r="C34" s="10"/>
      <c r="D34" s="10"/>
      <c r="E34" s="10"/>
      <c r="G34" s="29"/>
      <c r="H34" s="30"/>
      <c r="I34" s="30"/>
      <c r="J34" s="31"/>
      <c r="K34" s="32"/>
      <c r="L34" s="63"/>
      <c r="M34" s="64"/>
      <c r="N34" s="46"/>
      <c r="O34" s="46"/>
      <c r="P34" s="46"/>
      <c r="Q34" s="47"/>
      <c r="R34" s="46"/>
      <c r="S34" s="46"/>
      <c r="T34" s="48"/>
      <c r="U34" s="30"/>
      <c r="V34" s="30"/>
      <c r="W34" s="31"/>
      <c r="X34" s="32"/>
      <c r="Y34" s="33"/>
      <c r="Z34" s="32"/>
      <c r="AA34" s="31"/>
      <c r="AB34" s="31"/>
      <c r="AC34" s="32"/>
      <c r="AD34" s="32"/>
    </row>
    <row r="35" spans="1:30" ht="15.75" thickTop="1" x14ac:dyDescent="0.25">
      <c r="A35" s="10" t="s">
        <v>36</v>
      </c>
      <c r="B35" s="10">
        <v>0</v>
      </c>
      <c r="C35" s="10">
        <v>0</v>
      </c>
      <c r="D35" s="10">
        <v>894.1</v>
      </c>
      <c r="E35" s="10">
        <v>0</v>
      </c>
      <c r="G35" s="65" t="s">
        <v>90</v>
      </c>
      <c r="H35" s="66"/>
      <c r="I35" s="66"/>
      <c r="J35" s="67"/>
      <c r="K35" s="68"/>
      <c r="L35" s="69"/>
      <c r="M35" s="70"/>
      <c r="N35" s="71"/>
      <c r="O35" s="71"/>
      <c r="P35" s="71"/>
      <c r="Q35" s="72"/>
      <c r="R35" s="71"/>
      <c r="S35" s="71"/>
      <c r="T35" s="73"/>
      <c r="U35" s="66"/>
      <c r="V35" s="66"/>
      <c r="W35" s="67"/>
      <c r="X35" s="68"/>
      <c r="Y35" s="66"/>
      <c r="Z35" s="68"/>
      <c r="AA35" s="68"/>
      <c r="AB35" s="68"/>
      <c r="AC35" s="68"/>
      <c r="AD35" s="68"/>
    </row>
    <row r="36" spans="1:30" x14ac:dyDescent="0.25">
      <c r="A36" s="10" t="s">
        <v>60</v>
      </c>
      <c r="B36" s="10"/>
      <c r="C36" s="10"/>
      <c r="D36" s="10"/>
      <c r="E36" s="10"/>
      <c r="G36" s="49" t="s">
        <v>59</v>
      </c>
      <c r="H36" s="35">
        <f>AVERAGE(H24:H33)</f>
        <v>67.47999999999999</v>
      </c>
      <c r="I36" s="35">
        <f>AVERAGE(I24:I32)</f>
        <v>14.377777777777778</v>
      </c>
      <c r="J36" s="36">
        <f>AVERAGE(J24:J28)</f>
        <v>0</v>
      </c>
      <c r="K36" s="52">
        <f>AVERAGE(K24:K33)</f>
        <v>0.21417272928047879</v>
      </c>
      <c r="L36" s="50">
        <f>AVERAGE(L24:L33)</f>
        <v>9.8651648678249105E-4</v>
      </c>
      <c r="M36" s="52"/>
      <c r="N36" s="35">
        <f t="shared" ref="N36:Y36" si="21">AVERAGE(N24:N33)</f>
        <v>298.93999999999994</v>
      </c>
      <c r="O36" s="35">
        <f t="shared" si="21"/>
        <v>286.66000000000003</v>
      </c>
      <c r="P36" s="35">
        <f t="shared" si="21"/>
        <v>846.08999999999992</v>
      </c>
      <c r="Q36" s="36">
        <f t="shared" si="21"/>
        <v>0</v>
      </c>
      <c r="R36" s="35">
        <f t="shared" si="21"/>
        <v>0.35396804507453966</v>
      </c>
      <c r="S36" s="35">
        <f t="shared" si="21"/>
        <v>0.33940910690170012</v>
      </c>
      <c r="T36" s="51">
        <f t="shared" si="21"/>
        <v>0</v>
      </c>
      <c r="U36" s="35">
        <f t="shared" si="21"/>
        <v>1.6948666750570041E-2</v>
      </c>
      <c r="V36" s="35">
        <f t="shared" si="21"/>
        <v>1.0551546350010866E-2</v>
      </c>
      <c r="W36" s="51">
        <f t="shared" si="21"/>
        <v>0</v>
      </c>
      <c r="X36" s="38">
        <f t="shared" si="21"/>
        <v>1.6106225837675325</v>
      </c>
      <c r="Y36" s="35">
        <f t="shared" si="21"/>
        <v>0.27500213100580917</v>
      </c>
      <c r="Z36" s="38"/>
      <c r="AA36" s="52">
        <f>AVERAGE(AA24:AA33)</f>
        <v>3.6129982156509663E-3</v>
      </c>
      <c r="AB36" s="52">
        <f>AVERAGE(AB24:AB33)</f>
        <v>3.6129982156509659E-3</v>
      </c>
      <c r="AC36" s="52"/>
      <c r="AD36" s="52"/>
    </row>
    <row r="37" spans="1:30" x14ac:dyDescent="0.25">
      <c r="G37" s="49" t="s">
        <v>61</v>
      </c>
      <c r="H37" s="35">
        <f>STDEV(H24:H33)</f>
        <v>2.5319294355622697</v>
      </c>
      <c r="I37" s="35">
        <f>STDEV(I24:I32)</f>
        <v>3.8065002882496204</v>
      </c>
      <c r="J37" s="36">
        <f>STDEV(J24:J28)</f>
        <v>0</v>
      </c>
      <c r="K37" s="38">
        <f>STDEV(K24:K33)</f>
        <v>5.1461986108044498E-2</v>
      </c>
      <c r="L37" s="53">
        <f>STDEV(L24:L33)</f>
        <v>2.3704277341337907E-4</v>
      </c>
      <c r="M37" s="37"/>
      <c r="N37" s="35">
        <f t="shared" ref="N37:Y37" si="22">STDEV(N24:N33)</f>
        <v>32.305046045471165</v>
      </c>
      <c r="O37" s="35">
        <f t="shared" si="22"/>
        <v>36.576987300760159</v>
      </c>
      <c r="P37" s="35">
        <f t="shared" si="22"/>
        <v>36.912853828683836</v>
      </c>
      <c r="Q37" s="36">
        <f t="shared" si="22"/>
        <v>0</v>
      </c>
      <c r="R37" s="35">
        <f t="shared" si="22"/>
        <v>4.188458111875052E-2</v>
      </c>
      <c r="S37" s="35">
        <f t="shared" si="22"/>
        <v>4.6122545777555347E-2</v>
      </c>
      <c r="T37" s="51">
        <f t="shared" si="22"/>
        <v>0</v>
      </c>
      <c r="U37" s="35">
        <f t="shared" si="22"/>
        <v>2.0055138232023774E-3</v>
      </c>
      <c r="V37" s="35">
        <f t="shared" si="22"/>
        <v>1.4338571642785133E-3</v>
      </c>
      <c r="W37" s="51">
        <f t="shared" si="22"/>
        <v>0</v>
      </c>
      <c r="X37" s="38">
        <f t="shared" si="22"/>
        <v>5.6466540193869812E-2</v>
      </c>
      <c r="Y37" s="35">
        <f t="shared" si="22"/>
        <v>3.4153785425371189E-2</v>
      </c>
      <c r="Z37" s="38"/>
      <c r="AA37" s="54">
        <f>STDEV(AA24:AA33)</f>
        <v>8.5521403665540644E-4</v>
      </c>
      <c r="AB37" s="37">
        <f>STDEV(AB24:AB33)</f>
        <v>8.5521403665540644E-4</v>
      </c>
      <c r="AC37" s="37"/>
      <c r="AD37" s="37"/>
    </row>
    <row r="38" spans="1:30" ht="15.75" customHeight="1" x14ac:dyDescent="0.25">
      <c r="G38" s="49" t="s">
        <v>62</v>
      </c>
      <c r="H38" s="35">
        <f>(H37/H36)*100</f>
        <v>3.7521183099618702</v>
      </c>
      <c r="I38" s="35">
        <f>(I37/I36)*100</f>
        <v>26.474886085198285</v>
      </c>
      <c r="J38" s="36" t="e">
        <f>(J37/J36)*100</f>
        <v>#DIV/0!</v>
      </c>
      <c r="K38" s="45">
        <f>(K37/K36)*100</f>
        <v>24.028262739580779</v>
      </c>
      <c r="L38" s="45">
        <f>(L37/L36)*100</f>
        <v>24.028262739580825</v>
      </c>
      <c r="M38" s="38"/>
      <c r="N38" s="35">
        <f t="shared" ref="N38:Y38" si="23">(N37/N36)*100</f>
        <v>10.806531760711572</v>
      </c>
      <c r="O38" s="35">
        <f t="shared" si="23"/>
        <v>12.759710912146849</v>
      </c>
      <c r="P38" s="35">
        <f t="shared" si="23"/>
        <v>4.3627573696277979</v>
      </c>
      <c r="Q38" s="36" t="e">
        <f t="shared" si="23"/>
        <v>#DIV/0!</v>
      </c>
      <c r="R38" s="35">
        <f t="shared" si="23"/>
        <v>11.832870707278206</v>
      </c>
      <c r="S38" s="35">
        <f t="shared" si="23"/>
        <v>13.589071371297468</v>
      </c>
      <c r="T38" s="51" t="e">
        <f t="shared" si="23"/>
        <v>#DIV/0!</v>
      </c>
      <c r="U38" s="35">
        <f t="shared" si="23"/>
        <v>11.832870707278053</v>
      </c>
      <c r="V38" s="35">
        <f t="shared" si="23"/>
        <v>13.589071371297504</v>
      </c>
      <c r="W38" s="51" t="e">
        <f t="shared" si="23"/>
        <v>#DIV/0!</v>
      </c>
      <c r="X38" s="38">
        <f t="shared" si="23"/>
        <v>3.5058828035171676</v>
      </c>
      <c r="Y38" s="35">
        <f t="shared" si="23"/>
        <v>12.419462096695433</v>
      </c>
      <c r="Z38" s="38"/>
      <c r="AA38" s="54">
        <f>(AA37/AA36)*100</f>
        <v>23.670480459988813</v>
      </c>
      <c r="AB38" s="54">
        <f>(AB37/AB36)*100</f>
        <v>23.670480459988816</v>
      </c>
      <c r="AC38" s="54"/>
      <c r="AD38" s="54"/>
    </row>
    <row r="40" spans="1:30" ht="15.75" thickBot="1" x14ac:dyDescent="0.3">
      <c r="A40" t="s">
        <v>156</v>
      </c>
      <c r="C40" s="74" t="s">
        <v>91</v>
      </c>
      <c r="D40" s="75" t="s">
        <v>92</v>
      </c>
      <c r="G40" s="76" t="s">
        <v>9</v>
      </c>
      <c r="H40" s="77" t="s">
        <v>38</v>
      </c>
      <c r="I40" s="77" t="s">
        <v>39</v>
      </c>
      <c r="J40" s="78" t="s">
        <v>40</v>
      </c>
      <c r="K40" s="77" t="s">
        <v>41</v>
      </c>
      <c r="L40" s="78" t="s">
        <v>42</v>
      </c>
      <c r="M40" s="77" t="s">
        <v>43</v>
      </c>
      <c r="N40" s="77" t="s">
        <v>44</v>
      </c>
      <c r="O40" s="77" t="s">
        <v>45</v>
      </c>
      <c r="P40" s="78" t="s">
        <v>46</v>
      </c>
      <c r="Q40" s="77" t="s">
        <v>47</v>
      </c>
      <c r="R40" s="77" t="s">
        <v>48</v>
      </c>
      <c r="S40" s="78" t="s">
        <v>49</v>
      </c>
      <c r="T40" s="79" t="s">
        <v>50</v>
      </c>
      <c r="U40" s="77" t="s">
        <v>51</v>
      </c>
      <c r="V40" s="78" t="s">
        <v>52</v>
      </c>
      <c r="W40" s="80" t="s">
        <v>53</v>
      </c>
      <c r="X40" s="80" t="s">
        <v>54</v>
      </c>
      <c r="Y40" s="78" t="s">
        <v>55</v>
      </c>
      <c r="Z40" s="80" t="s">
        <v>56</v>
      </c>
      <c r="AA40" s="80" t="s">
        <v>57</v>
      </c>
      <c r="AB40" s="80" t="s">
        <v>58</v>
      </c>
      <c r="AC40" s="81" t="s">
        <v>93</v>
      </c>
      <c r="AD40" s="82" t="s">
        <v>94</v>
      </c>
    </row>
    <row r="41" spans="1:30" ht="15.75" thickTop="1" x14ac:dyDescent="0.25">
      <c r="A41" s="155" t="s">
        <v>95</v>
      </c>
      <c r="B41" s="155"/>
      <c r="C41" s="155"/>
      <c r="D41" s="155"/>
      <c r="G41" s="83" t="str">
        <f t="shared" ref="G41:G50" si="24">A24</f>
        <v>VB072-1</v>
      </c>
      <c r="H41" s="84">
        <f>$B$5</f>
        <v>71</v>
      </c>
      <c r="I41" s="84">
        <f>$C$5</f>
        <v>17</v>
      </c>
      <c r="J41" s="85">
        <f>$D$5</f>
        <v>0</v>
      </c>
      <c r="K41" s="84">
        <f t="shared" ref="K41:K49" si="25">I41/H41</f>
        <v>0.23943661971830985</v>
      </c>
      <c r="L41" s="86">
        <f t="shared" ref="L41:L50" si="26">K41/$H$17</f>
        <v>1.1028863183708422E-3</v>
      </c>
      <c r="M41" s="87">
        <f>$B$24</f>
        <v>281.7</v>
      </c>
      <c r="N41" s="87">
        <f>$C$24</f>
        <v>265.2</v>
      </c>
      <c r="O41" s="87">
        <f>$D$24</f>
        <v>888.6</v>
      </c>
      <c r="P41" s="88">
        <f>$E$24</f>
        <v>0</v>
      </c>
      <c r="Q41" s="87">
        <f t="shared" ref="Q41:Q50" si="27">M41/O41</f>
        <v>0.31701553004726535</v>
      </c>
      <c r="R41" s="87">
        <f t="shared" ref="R41:R50" si="28">N41/O41</f>
        <v>0.29844699527346386</v>
      </c>
      <c r="S41" s="89">
        <f t="shared" ref="S41:S50" si="29">P41/O41</f>
        <v>0</v>
      </c>
      <c r="T41" s="90">
        <f t="shared" ref="T41:T50" si="30">(Q41*0.005*($H$18))/0.5335</f>
        <v>1.5179309681457157E-2</v>
      </c>
      <c r="U41" s="90">
        <f t="shared" ref="U41:U50" si="31">(R41*0.005*($H$18))/0.8217</f>
        <v>9.2781167022765419E-3</v>
      </c>
      <c r="V41" s="91">
        <f t="shared" ref="V41:V50" si="32">(S41*0.005*(100/20))/0.7126</f>
        <v>0</v>
      </c>
      <c r="W41" s="92">
        <f t="shared" ref="W41:W50" si="33">T41/U41</f>
        <v>1.6360334934925596</v>
      </c>
      <c r="X41" s="92">
        <f t="shared" ref="X41:X50" si="34">(T41+U41+V41)*10</f>
        <v>0.24457426383733699</v>
      </c>
      <c r="Y41" s="93">
        <f t="shared" ref="Y41:Y50" si="35">L41/X41</f>
        <v>4.5094128101080856E-3</v>
      </c>
      <c r="Z41" s="85">
        <f>(Y41*900000)</f>
        <v>4058.4715290972772</v>
      </c>
      <c r="AA41" s="94">
        <f t="shared" ref="AA41:AA50" si="36">(Z41*0.2125)+26.378</f>
        <v>888.80319993317141</v>
      </c>
      <c r="AB41" s="94">
        <f>-0.000006*(AA41)^2 + 0.0266*(AA41) + 3.4677</f>
        <v>22.370038348953688</v>
      </c>
      <c r="AC41" s="95">
        <f t="shared" ref="AC41:AC50" si="37">ABS(Y41-$C$42)</f>
        <v>1.129368435851391E-3</v>
      </c>
      <c r="AD41" s="96">
        <f t="shared" ref="AD41:AD50" si="38">ABS(AB41-$D$42)</f>
        <v>3.7233414836976628</v>
      </c>
    </row>
    <row r="42" spans="1:30" x14ac:dyDescent="0.25">
      <c r="A42" s="156" t="s">
        <v>96</v>
      </c>
      <c r="B42" s="156"/>
      <c r="C42" s="97">
        <f>MEDIAN(Y41:Y50)</f>
        <v>3.3800443742566947E-3</v>
      </c>
      <c r="D42" s="98">
        <f>MEDIAN(AB41:AB50)</f>
        <v>18.646696865256025</v>
      </c>
      <c r="G42" s="83" t="str">
        <f t="shared" si="24"/>
        <v>VB072-2</v>
      </c>
      <c r="H42" s="84">
        <f>$B$6</f>
        <v>70.400000000000006</v>
      </c>
      <c r="I42" s="84">
        <f>$C$6</f>
        <v>14.9</v>
      </c>
      <c r="J42" s="85">
        <f>$D$6</f>
        <v>0</v>
      </c>
      <c r="K42" s="84">
        <f t="shared" si="25"/>
        <v>0.21164772727272727</v>
      </c>
      <c r="L42" s="86">
        <f t="shared" si="26"/>
        <v>9.7488589255056318E-4</v>
      </c>
      <c r="M42" s="87">
        <f>$B$25</f>
        <v>296.5</v>
      </c>
      <c r="N42" s="87">
        <f>$C$25</f>
        <v>296</v>
      </c>
      <c r="O42" s="87">
        <f>$D$25</f>
        <v>863.5</v>
      </c>
      <c r="P42" s="88">
        <f>$E$25</f>
        <v>0</v>
      </c>
      <c r="Q42" s="87">
        <f t="shared" si="27"/>
        <v>0.34337000579038796</v>
      </c>
      <c r="R42" s="87">
        <f t="shared" si="28"/>
        <v>0.34279096699478867</v>
      </c>
      <c r="S42" s="89">
        <f t="shared" si="29"/>
        <v>0</v>
      </c>
      <c r="T42" s="90">
        <f t="shared" si="30"/>
        <v>1.6441212367226732E-2</v>
      </c>
      <c r="U42" s="90">
        <f t="shared" si="31"/>
        <v>1.0656681577074209E-2</v>
      </c>
      <c r="V42" s="91">
        <f t="shared" si="32"/>
        <v>0</v>
      </c>
      <c r="W42" s="92">
        <f t="shared" si="33"/>
        <v>1.5428078852047924</v>
      </c>
      <c r="X42" s="92">
        <f t="shared" si="34"/>
        <v>0.27097893944300944</v>
      </c>
      <c r="Y42" s="91">
        <f t="shared" si="35"/>
        <v>3.5976445053420656E-3</v>
      </c>
      <c r="Z42" s="85">
        <f>(Y42*900000)</f>
        <v>3237.8800548078589</v>
      </c>
      <c r="AA42" s="94">
        <f>(Z42*0.2125)+26.378</f>
        <v>714.42751164667004</v>
      </c>
      <c r="AB42" s="94">
        <f t="shared" ref="AB42:AB50" si="39">-0.000006*(AA42)^2 + 0.0266*(AA42) + 3.4677</f>
        <v>19.409031793415505</v>
      </c>
      <c r="AC42" s="95">
        <f t="shared" si="37"/>
        <v>2.1760013108537094E-4</v>
      </c>
      <c r="AD42" s="96">
        <f t="shared" si="38"/>
        <v>0.76233492815947912</v>
      </c>
    </row>
    <row r="43" spans="1:30" x14ac:dyDescent="0.25">
      <c r="A43" s="156" t="s">
        <v>97</v>
      </c>
      <c r="B43" s="156"/>
      <c r="C43" s="97">
        <f>MEDIAN(AC41:AC50)</f>
        <v>3.8102503414439576E-4</v>
      </c>
      <c r="D43" s="98">
        <f>MEDIAN(AD41:AD50)</f>
        <v>1.3810394611719854</v>
      </c>
      <c r="G43" s="83" t="str">
        <f t="shared" si="24"/>
        <v>VB072-3</v>
      </c>
      <c r="H43" s="84">
        <f>$B$7</f>
        <v>69.400000000000006</v>
      </c>
      <c r="I43" s="84">
        <f>$C$7</f>
        <v>10.8</v>
      </c>
      <c r="J43" s="85">
        <f>$D$7</f>
        <v>0</v>
      </c>
      <c r="K43" s="84">
        <f t="shared" si="25"/>
        <v>0.15561959654178675</v>
      </c>
      <c r="L43" s="86">
        <f t="shared" si="26"/>
        <v>7.1681067039054236E-4</v>
      </c>
      <c r="M43" s="87">
        <f>$B$26</f>
        <v>260.60000000000002</v>
      </c>
      <c r="N43" s="87">
        <f>$C$26</f>
        <v>235.1</v>
      </c>
      <c r="O43" s="87">
        <f>$D$26</f>
        <v>845.4</v>
      </c>
      <c r="P43" s="88">
        <f>$E$26</f>
        <v>0</v>
      </c>
      <c r="Q43" s="87">
        <f t="shared" si="27"/>
        <v>0.30825644665247226</v>
      </c>
      <c r="R43" s="87">
        <f t="shared" si="28"/>
        <v>0.27809321031464396</v>
      </c>
      <c r="S43" s="89">
        <f t="shared" si="29"/>
        <v>0</v>
      </c>
      <c r="T43" s="90">
        <f t="shared" si="30"/>
        <v>1.4759908022000761E-2</v>
      </c>
      <c r="U43" s="90">
        <f t="shared" si="31"/>
        <v>8.6453584732719725E-3</v>
      </c>
      <c r="V43" s="91">
        <f t="shared" si="32"/>
        <v>0</v>
      </c>
      <c r="W43" s="92">
        <f t="shared" si="33"/>
        <v>1.7072638535038838</v>
      </c>
      <c r="X43" s="92">
        <f t="shared" si="34"/>
        <v>0.23405266495272734</v>
      </c>
      <c r="Y43" s="91">
        <f t="shared" si="35"/>
        <v>3.0626041815645204E-3</v>
      </c>
      <c r="Z43" s="85">
        <f t="shared" ref="Z43:Z50" si="40">(Y43*900000)</f>
        <v>2756.3437634080683</v>
      </c>
      <c r="AA43" s="94">
        <f t="shared" si="36"/>
        <v>612.10104972421459</v>
      </c>
      <c r="AB43" s="94">
        <f t="shared" si="39"/>
        <v>17.501581752223196</v>
      </c>
      <c r="AC43" s="95">
        <f t="shared" si="37"/>
        <v>3.1744019269217428E-4</v>
      </c>
      <c r="AD43" s="96">
        <f t="shared" si="38"/>
        <v>1.1451151130328299</v>
      </c>
    </row>
    <row r="44" spans="1:30" x14ac:dyDescent="0.25">
      <c r="A44" s="156" t="s">
        <v>98</v>
      </c>
      <c r="B44" s="156"/>
      <c r="C44" s="97">
        <f>C43*1.483</f>
        <v>5.650601256361389E-4</v>
      </c>
      <c r="D44" s="98">
        <f>D43*1.483</f>
        <v>2.0480815209180543</v>
      </c>
      <c r="G44" s="83" t="str">
        <f t="shared" si="24"/>
        <v>VB072-4</v>
      </c>
      <c r="H44" s="84">
        <f>$B$8</f>
        <v>68.8</v>
      </c>
      <c r="I44" s="84">
        <f>$C$8</f>
        <v>22.1</v>
      </c>
      <c r="J44" s="85">
        <f>$D$8</f>
        <v>0</v>
      </c>
      <c r="K44" s="84">
        <f t="shared" si="25"/>
        <v>0.32122093023255816</v>
      </c>
      <c r="L44" s="86">
        <f t="shared" si="26"/>
        <v>1.4795989416515806E-3</v>
      </c>
      <c r="M44" s="87">
        <f>$B$27</f>
        <v>319.5</v>
      </c>
      <c r="N44" s="87">
        <f>$C$27</f>
        <v>325.8</v>
      </c>
      <c r="O44" s="87">
        <f>$D$27</f>
        <v>825.2</v>
      </c>
      <c r="P44" s="88">
        <f>$E$27</f>
        <v>0</v>
      </c>
      <c r="Q44" s="87">
        <f t="shared" si="27"/>
        <v>0.38717886572952009</v>
      </c>
      <c r="R44" s="87">
        <f t="shared" si="28"/>
        <v>0.39481337857489091</v>
      </c>
      <c r="S44" s="89">
        <f t="shared" si="29"/>
        <v>0</v>
      </c>
      <c r="T44" s="90">
        <f>(Q44*0.005*($H$18))/0.5335</f>
        <v>1.8538864339382552E-2</v>
      </c>
      <c r="U44" s="90">
        <f t="shared" si="31"/>
        <v>1.2273953700493596E-2</v>
      </c>
      <c r="V44" s="91">
        <f t="shared" si="32"/>
        <v>0</v>
      </c>
      <c r="W44" s="92">
        <f t="shared" si="33"/>
        <v>1.510423193028422</v>
      </c>
      <c r="X44" s="92">
        <f t="shared" si="34"/>
        <v>0.3081281803987615</v>
      </c>
      <c r="Y44" s="91">
        <f t="shared" si="35"/>
        <v>4.8018942627602902E-3</v>
      </c>
      <c r="Z44" s="85">
        <f t="shared" si="40"/>
        <v>4321.7048364842613</v>
      </c>
      <c r="AA44" s="94">
        <f t="shared" si="36"/>
        <v>944.74027775290551</v>
      </c>
      <c r="AB44" s="94">
        <f t="shared" si="39"/>
        <v>23.242586233775462</v>
      </c>
      <c r="AC44" s="95">
        <f t="shared" si="37"/>
        <v>1.4218498885035956E-3</v>
      </c>
      <c r="AD44" s="96">
        <f t="shared" si="38"/>
        <v>4.5958893685194369</v>
      </c>
    </row>
    <row r="45" spans="1:30" x14ac:dyDescent="0.25">
      <c r="A45" s="156" t="s">
        <v>99</v>
      </c>
      <c r="B45" s="156"/>
      <c r="C45" s="99">
        <f>COUNT(Y41:Y50)</f>
        <v>10</v>
      </c>
      <c r="D45" s="100">
        <f>COUNT(AB41:AB50)</f>
        <v>10</v>
      </c>
      <c r="G45" s="83" t="str">
        <f t="shared" si="24"/>
        <v>VB072-5</v>
      </c>
      <c r="H45" s="84">
        <f>$B$9</f>
        <v>64.900000000000006</v>
      </c>
      <c r="I45" s="84">
        <f>$C$9</f>
        <v>13.3</v>
      </c>
      <c r="J45" s="85">
        <f>$D$9</f>
        <v>0</v>
      </c>
      <c r="K45" s="84">
        <f t="shared" si="25"/>
        <v>0.2049306625577812</v>
      </c>
      <c r="L45" s="86">
        <f t="shared" si="26"/>
        <v>9.4394593531912116E-4</v>
      </c>
      <c r="M45" s="87">
        <f>$B$28</f>
        <v>300.3</v>
      </c>
      <c r="N45" s="87">
        <f>$C$28</f>
        <v>280.89999999999998</v>
      </c>
      <c r="O45" s="87">
        <f>$D$28</f>
        <v>885.9</v>
      </c>
      <c r="P45" s="88">
        <f>$E$28</f>
        <v>0</v>
      </c>
      <c r="Q45" s="87">
        <f t="shared" si="27"/>
        <v>0.33897731120894009</v>
      </c>
      <c r="R45" s="87">
        <f t="shared" si="28"/>
        <v>0.31707867705158593</v>
      </c>
      <c r="S45" s="89">
        <f t="shared" si="29"/>
        <v>0</v>
      </c>
      <c r="T45" s="90">
        <f t="shared" ref="T45:T49" si="41">(Q45*0.005*($H$18))/0.5335</f>
        <v>1.6230881752263122E-2</v>
      </c>
      <c r="U45" s="90">
        <f t="shared" si="31"/>
        <v>9.8573382077190748E-3</v>
      </c>
      <c r="V45" s="91">
        <f t="shared" si="32"/>
        <v>0</v>
      </c>
      <c r="W45" s="92">
        <f t="shared" si="33"/>
        <v>1.6465785600775125</v>
      </c>
      <c r="X45" s="92">
        <f t="shared" si="34"/>
        <v>0.26088219959982195</v>
      </c>
      <c r="Y45" s="91">
        <f t="shared" si="35"/>
        <v>3.6182841787100808E-3</v>
      </c>
      <c r="Z45" s="85">
        <f t="shared" si="40"/>
        <v>3256.4557608390728</v>
      </c>
      <c r="AA45" s="94">
        <f t="shared" si="36"/>
        <v>718.37484917830295</v>
      </c>
      <c r="AB45" s="94">
        <f t="shared" si="39"/>
        <v>19.480096444551162</v>
      </c>
      <c r="AC45" s="95">
        <f t="shared" si="37"/>
        <v>2.3823980445338618E-4</v>
      </c>
      <c r="AD45" s="96">
        <f t="shared" si="38"/>
        <v>0.83339957929513631</v>
      </c>
    </row>
    <row r="46" spans="1:30" ht="15" customHeight="1" x14ac:dyDescent="0.25">
      <c r="A46" s="154" t="s">
        <v>100</v>
      </c>
      <c r="B46" s="154"/>
      <c r="C46" s="97">
        <f>_xlfn.CONFIDENCE.NORM(0.05,C44,C45)</f>
        <v>3.5022145882267024E-4</v>
      </c>
      <c r="D46" s="98">
        <f>_xlfn.CONFIDENCE.NORM(0.05,D44,D45)</f>
        <v>1.2693907524197807</v>
      </c>
      <c r="G46" s="83" t="str">
        <f t="shared" si="24"/>
        <v>VB072-6</v>
      </c>
      <c r="H46" s="84">
        <f>$B$10</f>
        <v>64.3</v>
      </c>
      <c r="I46" s="84">
        <f>$C$10</f>
        <v>11.4</v>
      </c>
      <c r="J46" s="85">
        <f>$D$10</f>
        <v>0</v>
      </c>
      <c r="K46" s="84">
        <f t="shared" si="25"/>
        <v>0.17729393468118199</v>
      </c>
      <c r="L46" s="86">
        <f t="shared" si="26"/>
        <v>8.1664640571709802E-4</v>
      </c>
      <c r="M46" s="87">
        <f>$B$29</f>
        <v>311.89999999999998</v>
      </c>
      <c r="N46" s="87">
        <f>$C$29</f>
        <v>295.8</v>
      </c>
      <c r="O46" s="87">
        <f>$D$29</f>
        <v>820.8</v>
      </c>
      <c r="P46" s="88">
        <f>$E$29</f>
        <v>0</v>
      </c>
      <c r="Q46" s="87">
        <f t="shared" si="27"/>
        <v>0.379995126705653</v>
      </c>
      <c r="R46" s="87">
        <f t="shared" si="28"/>
        <v>0.36038011695906436</v>
      </c>
      <c r="S46" s="89">
        <f t="shared" si="29"/>
        <v>0</v>
      </c>
      <c r="T46" s="90">
        <f t="shared" si="41"/>
        <v>1.8194893180310978E-2</v>
      </c>
      <c r="U46" s="90">
        <f t="shared" si="31"/>
        <v>1.1203492865667884E-2</v>
      </c>
      <c r="V46" s="91">
        <f t="shared" si="32"/>
        <v>0</v>
      </c>
      <c r="W46" s="92">
        <f t="shared" si="33"/>
        <v>1.6240375567219421</v>
      </c>
      <c r="X46" s="92">
        <f t="shared" si="34"/>
        <v>0.29398386045978864</v>
      </c>
      <c r="Y46" s="91">
        <f t="shared" si="35"/>
        <v>2.7778613575584351E-3</v>
      </c>
      <c r="Z46" s="85">
        <f t="shared" si="40"/>
        <v>2500.0752218025914</v>
      </c>
      <c r="AA46" s="94">
        <f t="shared" si="36"/>
        <v>557.64398463305065</v>
      </c>
      <c r="AB46" s="94">
        <f t="shared" si="39"/>
        <v>16.435229109654589</v>
      </c>
      <c r="AC46" s="95">
        <f t="shared" si="37"/>
        <v>6.0218301669825959E-4</v>
      </c>
      <c r="AD46" s="96">
        <f t="shared" si="38"/>
        <v>2.2114677556014364</v>
      </c>
    </row>
    <row r="47" spans="1:30" x14ac:dyDescent="0.25">
      <c r="G47" s="83" t="str">
        <f t="shared" si="24"/>
        <v>VB072-7</v>
      </c>
      <c r="H47" s="84">
        <f>$B$11</f>
        <v>67.8</v>
      </c>
      <c r="I47" s="84">
        <f>$C$11</f>
        <v>15.2</v>
      </c>
      <c r="J47" s="85">
        <f>$D$11</f>
        <v>0</v>
      </c>
      <c r="K47" s="84">
        <f t="shared" si="25"/>
        <v>0.22418879056047197</v>
      </c>
      <c r="L47" s="86">
        <f t="shared" si="26"/>
        <v>1.0326521905134592E-3</v>
      </c>
      <c r="M47" s="87">
        <f>$B$30</f>
        <v>298</v>
      </c>
      <c r="N47" s="87">
        <f>$C$30</f>
        <v>281.10000000000002</v>
      </c>
      <c r="O47" s="87">
        <f>$D$30</f>
        <v>772.9</v>
      </c>
      <c r="P47" s="88">
        <f>$E$30</f>
        <v>0</v>
      </c>
      <c r="Q47" s="87">
        <f t="shared" si="27"/>
        <v>0.38556087462802435</v>
      </c>
      <c r="R47" s="87">
        <f t="shared" si="28"/>
        <v>0.36369517401992502</v>
      </c>
      <c r="S47" s="89">
        <f t="shared" si="29"/>
        <v>0</v>
      </c>
      <c r="T47" s="90">
        <f t="shared" si="41"/>
        <v>1.8461391832001656E-2</v>
      </c>
      <c r="U47" s="90">
        <f t="shared" si="31"/>
        <v>1.1306551320845789E-2</v>
      </c>
      <c r="V47" s="91">
        <f t="shared" si="32"/>
        <v>0</v>
      </c>
      <c r="W47" s="92">
        <f t="shared" si="33"/>
        <v>1.6328048498718217</v>
      </c>
      <c r="X47" s="92">
        <f t="shared" si="34"/>
        <v>0.29767943152847443</v>
      </c>
      <c r="Y47" s="91">
        <f t="shared" si="35"/>
        <v>3.4690075334099166E-3</v>
      </c>
      <c r="Z47" s="85">
        <f t="shared" si="40"/>
        <v>3122.1067800689248</v>
      </c>
      <c r="AA47" s="94">
        <f t="shared" si="36"/>
        <v>689.82569076464654</v>
      </c>
      <c r="AB47" s="94">
        <f t="shared" si="39"/>
        <v>18.961906472506065</v>
      </c>
      <c r="AC47" s="95">
        <f t="shared" si="37"/>
        <v>8.8963159153221914E-5</v>
      </c>
      <c r="AD47" s="96">
        <f t="shared" si="38"/>
        <v>0.31520960725003988</v>
      </c>
    </row>
    <row r="48" spans="1:30" x14ac:dyDescent="0.25">
      <c r="A48" s="155" t="s">
        <v>101</v>
      </c>
      <c r="B48" s="155"/>
      <c r="C48" s="155"/>
      <c r="D48" s="155"/>
      <c r="G48" s="83" t="str">
        <f t="shared" si="24"/>
        <v>VB072-8</v>
      </c>
      <c r="H48" s="84">
        <f>$B$12</f>
        <v>64.5</v>
      </c>
      <c r="I48" s="84">
        <f>$C$12</f>
        <v>15.3</v>
      </c>
      <c r="J48" s="85">
        <f>$D$12</f>
        <v>0</v>
      </c>
      <c r="K48" s="84">
        <f t="shared" si="25"/>
        <v>0.23720930232558141</v>
      </c>
      <c r="L48" s="86">
        <f t="shared" si="26"/>
        <v>1.0926269107580904E-3</v>
      </c>
      <c r="M48" s="87">
        <f>$B$31</f>
        <v>358</v>
      </c>
      <c r="N48" s="87">
        <f>$C$31</f>
        <v>343.1</v>
      </c>
      <c r="O48" s="87">
        <f>$D$31</f>
        <v>837.6</v>
      </c>
      <c r="P48" s="88">
        <f>$E$31</f>
        <v>0</v>
      </c>
      <c r="Q48" s="87">
        <f t="shared" si="27"/>
        <v>0.4274116523400191</v>
      </c>
      <c r="R48" s="87">
        <f t="shared" si="28"/>
        <v>0.40962273161413565</v>
      </c>
      <c r="S48" s="89">
        <f t="shared" si="29"/>
        <v>0</v>
      </c>
      <c r="T48" s="90">
        <f t="shared" si="41"/>
        <v>2.0465287083459772E-2</v>
      </c>
      <c r="U48" s="90">
        <f t="shared" si="31"/>
        <v>1.2734346694758543E-2</v>
      </c>
      <c r="V48" s="91">
        <f t="shared" si="32"/>
        <v>0</v>
      </c>
      <c r="W48" s="92">
        <f t="shared" si="33"/>
        <v>1.6070936007956564</v>
      </c>
      <c r="X48" s="92">
        <f t="shared" si="34"/>
        <v>0.33199633778218318</v>
      </c>
      <c r="Y48" s="91">
        <f t="shared" si="35"/>
        <v>3.2910812151034727E-3</v>
      </c>
      <c r="Z48" s="85">
        <f t="shared" si="40"/>
        <v>2961.9730935931257</v>
      </c>
      <c r="AA48" s="94">
        <f t="shared" si="36"/>
        <v>655.7972823885392</v>
      </c>
      <c r="AB48" s="94">
        <f t="shared" si="39"/>
        <v>18.331487258005982</v>
      </c>
      <c r="AC48" s="95">
        <f t="shared" si="37"/>
        <v>8.8963159153221914E-5</v>
      </c>
      <c r="AD48" s="96">
        <f t="shared" si="38"/>
        <v>0.31520960725004343</v>
      </c>
    </row>
    <row r="49" spans="1:30" x14ac:dyDescent="0.25">
      <c r="A49" s="156" t="s">
        <v>59</v>
      </c>
      <c r="B49" s="156"/>
      <c r="C49" s="97">
        <f>AVERAGE(Y41:Y50)</f>
        <v>3.485854669670324E-3</v>
      </c>
      <c r="D49" s="98">
        <f>AVERAGE(AB41:AB50)</f>
        <v>18.926333390068987</v>
      </c>
      <c r="G49" s="83" t="str">
        <f t="shared" si="24"/>
        <v>VB072-9</v>
      </c>
      <c r="H49" s="84">
        <f>$B$13</f>
        <v>65.3</v>
      </c>
      <c r="I49" s="84">
        <f>$C$13</f>
        <v>9.4</v>
      </c>
      <c r="J49" s="85">
        <f>$D$13</f>
        <v>0</v>
      </c>
      <c r="K49" s="84">
        <f t="shared" si="25"/>
        <v>0.14395099540581932</v>
      </c>
      <c r="L49" s="86">
        <f t="shared" si="26"/>
        <v>6.6306308339852287E-4</v>
      </c>
      <c r="M49" s="87">
        <f>$B$32</f>
        <v>243.2</v>
      </c>
      <c r="N49" s="87">
        <f>$C$32</f>
        <v>229.8</v>
      </c>
      <c r="O49" s="87">
        <f>$D$32</f>
        <v>831.8</v>
      </c>
      <c r="P49" s="88">
        <f>$E$32</f>
        <v>0</v>
      </c>
      <c r="Q49" s="87">
        <f t="shared" si="27"/>
        <v>0.29237797547487376</v>
      </c>
      <c r="R49" s="87">
        <f t="shared" si="28"/>
        <v>0.27626833373407073</v>
      </c>
      <c r="S49" s="89">
        <f t="shared" si="29"/>
        <v>0</v>
      </c>
      <c r="T49" s="90">
        <f t="shared" si="41"/>
        <v>1.3999616463928118E-2</v>
      </c>
      <c r="U49" s="90">
        <f t="shared" si="31"/>
        <v>8.5886267314553202E-3</v>
      </c>
      <c r="V49" s="91">
        <f t="shared" si="32"/>
        <v>0</v>
      </c>
      <c r="W49" s="92">
        <f t="shared" si="33"/>
        <v>1.6300180345078192</v>
      </c>
      <c r="X49" s="92">
        <f t="shared" si="34"/>
        <v>0.22588243195383439</v>
      </c>
      <c r="Y49" s="91">
        <f t="shared" si="35"/>
        <v>2.9354344986600774E-3</v>
      </c>
      <c r="Z49" s="85">
        <f t="shared" si="40"/>
        <v>2641.8910487940698</v>
      </c>
      <c r="AA49" s="94">
        <f t="shared" si="36"/>
        <v>587.77984786873981</v>
      </c>
      <c r="AB49" s="94">
        <f t="shared" si="39"/>
        <v>17.029733055944885</v>
      </c>
      <c r="AC49" s="95">
        <f t="shared" si="37"/>
        <v>4.4460987559661724E-4</v>
      </c>
      <c r="AD49" s="96">
        <f t="shared" si="38"/>
        <v>1.6169638093111409</v>
      </c>
    </row>
    <row r="50" spans="1:30" x14ac:dyDescent="0.25">
      <c r="A50" s="156" t="s">
        <v>61</v>
      </c>
      <c r="B50" s="156"/>
      <c r="C50" s="97">
        <f>STDEV(Y41:Y50)</f>
        <v>6.9186379283339336E-4</v>
      </c>
      <c r="D50" s="98">
        <f>STDEV(AB41:AB50)</f>
        <v>2.3356092014250946</v>
      </c>
      <c r="G50" s="83" t="str">
        <f t="shared" si="24"/>
        <v>VB072-10</v>
      </c>
      <c r="H50" s="84">
        <f>$B$14</f>
        <v>68.400000000000006</v>
      </c>
      <c r="I50" s="101">
        <f>$C$14</f>
        <v>11.7</v>
      </c>
      <c r="J50" s="85">
        <f>$D$14</f>
        <v>0</v>
      </c>
      <c r="K50" s="84">
        <f>I50/H50</f>
        <v>0.17105263157894735</v>
      </c>
      <c r="L50" s="86">
        <f t="shared" si="26"/>
        <v>7.8789788843365886E-4</v>
      </c>
      <c r="M50" s="87">
        <f>$B$33</f>
        <v>319.7</v>
      </c>
      <c r="N50" s="87">
        <f>$C$33</f>
        <v>313.8</v>
      </c>
      <c r="O50" s="87">
        <f>$D$33</f>
        <v>889.2</v>
      </c>
      <c r="P50" s="88">
        <f>$E$33</f>
        <v>0</v>
      </c>
      <c r="Q50" s="87">
        <f t="shared" si="27"/>
        <v>0.35953666216824109</v>
      </c>
      <c r="R50" s="87">
        <f t="shared" si="28"/>
        <v>0.35290148448043185</v>
      </c>
      <c r="S50" s="89">
        <f t="shared" si="29"/>
        <v>0</v>
      </c>
      <c r="T50" s="90">
        <f t="shared" si="30"/>
        <v>1.7215302783669575E-2</v>
      </c>
      <c r="U50" s="90">
        <f t="shared" si="31"/>
        <v>1.0970997226545738E-2</v>
      </c>
      <c r="V50" s="91">
        <f t="shared" si="32"/>
        <v>0</v>
      </c>
      <c r="W50" s="92">
        <f t="shared" si="33"/>
        <v>1.5691648104709148</v>
      </c>
      <c r="X50" s="92">
        <f t="shared" si="34"/>
        <v>0.28186300010215315</v>
      </c>
      <c r="Y50" s="91">
        <f t="shared" si="35"/>
        <v>2.795322153486296E-3</v>
      </c>
      <c r="Z50" s="85">
        <f t="shared" si="40"/>
        <v>2515.7899381376665</v>
      </c>
      <c r="AA50" s="94">
        <f t="shared" si="36"/>
        <v>560.9833618542541</v>
      </c>
      <c r="AB50" s="94">
        <f t="shared" si="39"/>
        <v>16.501643431659353</v>
      </c>
      <c r="AC50" s="95">
        <f t="shared" si="37"/>
        <v>5.8472222077039868E-4</v>
      </c>
      <c r="AD50" s="96">
        <f t="shared" si="38"/>
        <v>2.1450534335966722</v>
      </c>
    </row>
    <row r="51" spans="1:30" ht="15.75" thickBot="1" x14ac:dyDescent="0.3">
      <c r="A51" s="156" t="s">
        <v>62</v>
      </c>
      <c r="B51" s="156"/>
      <c r="C51" s="102">
        <f>(C50/C49)*100</f>
        <v>19.847752083675555</v>
      </c>
      <c r="D51" s="98">
        <f>(D50/D49)*100</f>
        <v>12.340526573681904</v>
      </c>
      <c r="G51" s="76"/>
      <c r="H51" s="77"/>
      <c r="I51" s="77"/>
      <c r="J51" s="78"/>
      <c r="K51" s="80"/>
      <c r="L51" s="103"/>
      <c r="M51" s="104"/>
      <c r="N51" s="104"/>
      <c r="O51" s="104"/>
      <c r="P51" s="105"/>
      <c r="Q51" s="104"/>
      <c r="R51" s="104"/>
      <c r="S51" s="106"/>
      <c r="T51" s="77"/>
      <c r="U51" s="77"/>
      <c r="V51" s="78"/>
      <c r="W51" s="80"/>
      <c r="X51" s="80"/>
      <c r="Y51" s="78"/>
      <c r="Z51" s="107"/>
      <c r="AA51" s="107"/>
      <c r="AB51" s="107"/>
      <c r="AC51" s="108"/>
      <c r="AD51" s="109"/>
    </row>
    <row r="52" spans="1:30" ht="15.75" thickTop="1" x14ac:dyDescent="0.25">
      <c r="A52" s="156" t="s">
        <v>99</v>
      </c>
      <c r="B52" s="156"/>
      <c r="C52" s="99">
        <f>COUNT(Y41:Y50)</f>
        <v>10</v>
      </c>
      <c r="D52" s="100">
        <f>COUNT(AB41:AB50)</f>
        <v>10</v>
      </c>
      <c r="G52" s="110" t="s">
        <v>90</v>
      </c>
      <c r="H52" s="90"/>
      <c r="I52" s="90"/>
      <c r="J52" s="91"/>
      <c r="K52" s="92"/>
      <c r="L52" s="111"/>
      <c r="M52" s="87"/>
      <c r="N52" s="87"/>
      <c r="O52" s="87"/>
      <c r="P52" s="88"/>
      <c r="Q52" s="87"/>
      <c r="R52" s="87"/>
      <c r="S52" s="89"/>
      <c r="T52" s="90"/>
      <c r="U52" s="90"/>
      <c r="V52" s="91"/>
      <c r="W52" s="92"/>
      <c r="X52" s="92"/>
      <c r="Y52" s="91"/>
      <c r="Z52" s="94"/>
      <c r="AA52" s="94"/>
      <c r="AB52" s="94"/>
      <c r="AC52" s="95"/>
      <c r="AD52" s="112"/>
    </row>
    <row r="53" spans="1:30" ht="17.25" customHeight="1" x14ac:dyDescent="0.25">
      <c r="A53" s="154" t="s">
        <v>100</v>
      </c>
      <c r="B53" s="154"/>
      <c r="C53" s="97">
        <f>_xlfn.CONFIDENCE.NORM(0.05,C50,C52)</f>
        <v>4.2881374182952939E-4</v>
      </c>
      <c r="D53" s="98">
        <f>_xlfn.CONFIDENCE.NORM(0.05,D50,D52)</f>
        <v>1.4475989804480975</v>
      </c>
      <c r="G53" s="110" t="s">
        <v>59</v>
      </c>
      <c r="H53" s="84">
        <f>AVERAGE(H41:H50)</f>
        <v>67.47999999999999</v>
      </c>
      <c r="I53" s="84">
        <f>AVERAGE(I41:I49)</f>
        <v>14.377777777777778</v>
      </c>
      <c r="J53" s="85">
        <f>AVERAGE(J41:J45)</f>
        <v>0</v>
      </c>
      <c r="K53" s="113">
        <f t="shared" ref="K53:AD53" si="42">AVERAGE(K41:K50)</f>
        <v>0.20865511908751655</v>
      </c>
      <c r="L53" s="114">
        <f t="shared" si="42"/>
        <v>9.6110142371034807E-4</v>
      </c>
      <c r="M53" s="84">
        <f t="shared" si="42"/>
        <v>298.93999999999994</v>
      </c>
      <c r="N53" s="84">
        <f t="shared" si="42"/>
        <v>286.66000000000003</v>
      </c>
      <c r="O53" s="84">
        <f t="shared" si="42"/>
        <v>846.08999999999992</v>
      </c>
      <c r="P53" s="85">
        <f t="shared" si="42"/>
        <v>0</v>
      </c>
      <c r="Q53" s="84">
        <f t="shared" si="42"/>
        <v>0.35396804507453966</v>
      </c>
      <c r="R53" s="84">
        <f t="shared" si="42"/>
        <v>0.33940910690170012</v>
      </c>
      <c r="S53" s="115">
        <f t="shared" si="42"/>
        <v>0</v>
      </c>
      <c r="T53" s="84">
        <f t="shared" si="42"/>
        <v>1.6948666750570041E-2</v>
      </c>
      <c r="U53" s="84">
        <f t="shared" si="42"/>
        <v>1.0551546350010866E-2</v>
      </c>
      <c r="V53" s="115">
        <f t="shared" si="42"/>
        <v>0</v>
      </c>
      <c r="W53" s="94">
        <f t="shared" si="42"/>
        <v>1.6106225837675325</v>
      </c>
      <c r="X53" s="94">
        <f t="shared" si="42"/>
        <v>0.27500213100580917</v>
      </c>
      <c r="Y53" s="114">
        <f t="shared" si="42"/>
        <v>3.485854669670324E-3</v>
      </c>
      <c r="Z53" s="94">
        <f t="shared" si="42"/>
        <v>3137.2692027032917</v>
      </c>
      <c r="AA53" s="94">
        <f t="shared" si="42"/>
        <v>693.04770557444954</v>
      </c>
      <c r="AB53" s="94">
        <f t="shared" si="42"/>
        <v>18.926333390068987</v>
      </c>
      <c r="AC53" s="116">
        <f t="shared" si="42"/>
        <v>5.1339398839576368E-4</v>
      </c>
      <c r="AD53" s="116">
        <f t="shared" si="42"/>
        <v>1.7663984685713878</v>
      </c>
    </row>
    <row r="54" spans="1:30" x14ac:dyDescent="0.25">
      <c r="G54" s="110" t="s">
        <v>61</v>
      </c>
      <c r="H54" s="84">
        <f>STDEV(H41:H50)</f>
        <v>2.5319294355622697</v>
      </c>
      <c r="I54" s="84">
        <f>STDEV(I41:I49)</f>
        <v>3.8065002882496204</v>
      </c>
      <c r="J54" s="85">
        <f>STDEV(J41:J45)</f>
        <v>0</v>
      </c>
      <c r="K54" s="94">
        <f t="shared" ref="K54:AD54" si="43">STDEV(K41:K50)</f>
        <v>5.1741759899153118E-2</v>
      </c>
      <c r="L54" s="111">
        <f t="shared" si="43"/>
        <v>2.3833145969209273E-4</v>
      </c>
      <c r="M54" s="84">
        <f t="shared" si="43"/>
        <v>32.305046045471165</v>
      </c>
      <c r="N54" s="84">
        <f t="shared" si="43"/>
        <v>36.576987300760159</v>
      </c>
      <c r="O54" s="84">
        <f t="shared" si="43"/>
        <v>36.912853828683836</v>
      </c>
      <c r="P54" s="85">
        <f t="shared" si="43"/>
        <v>0</v>
      </c>
      <c r="Q54" s="84">
        <f t="shared" si="43"/>
        <v>4.188458111875052E-2</v>
      </c>
      <c r="R54" s="84">
        <f t="shared" si="43"/>
        <v>4.6122545777555347E-2</v>
      </c>
      <c r="S54" s="115">
        <f t="shared" si="43"/>
        <v>0</v>
      </c>
      <c r="T54" s="84">
        <f t="shared" si="43"/>
        <v>2.0055138232023774E-3</v>
      </c>
      <c r="U54" s="84">
        <f t="shared" si="43"/>
        <v>1.4338571642785133E-3</v>
      </c>
      <c r="V54" s="115">
        <f t="shared" si="43"/>
        <v>0</v>
      </c>
      <c r="W54" s="94">
        <f t="shared" si="43"/>
        <v>5.6466540193869812E-2</v>
      </c>
      <c r="X54" s="94">
        <f t="shared" si="43"/>
        <v>3.4153785425371189E-2</v>
      </c>
      <c r="Y54" s="115">
        <f t="shared" si="43"/>
        <v>6.9186379283339336E-4</v>
      </c>
      <c r="Z54" s="94">
        <f t="shared" si="43"/>
        <v>622.67741355005467</v>
      </c>
      <c r="AA54" s="94">
        <f t="shared" si="43"/>
        <v>132.31895037938597</v>
      </c>
      <c r="AB54" s="94">
        <f t="shared" si="43"/>
        <v>2.3356092014250946</v>
      </c>
      <c r="AC54" s="117">
        <f t="shared" si="43"/>
        <v>4.4525946037118842E-4</v>
      </c>
      <c r="AD54" s="117">
        <f t="shared" si="43"/>
        <v>1.4405231857602232</v>
      </c>
    </row>
    <row r="55" spans="1:30" x14ac:dyDescent="0.25">
      <c r="G55" s="110" t="s">
        <v>62</v>
      </c>
      <c r="H55" s="84">
        <f t="shared" ref="H55:AD55" si="44">(H54/H53)*100</f>
        <v>3.7521183099618702</v>
      </c>
      <c r="I55" s="84">
        <f t="shared" si="44"/>
        <v>26.474886085198285</v>
      </c>
      <c r="J55" s="85" t="e">
        <f t="shared" si="44"/>
        <v>#DIV/0!</v>
      </c>
      <c r="K55" s="118">
        <f t="shared" si="44"/>
        <v>24.797742861727244</v>
      </c>
      <c r="L55" s="94">
        <f t="shared" si="44"/>
        <v>24.797742861727347</v>
      </c>
      <c r="M55" s="84">
        <f t="shared" si="44"/>
        <v>10.806531760711572</v>
      </c>
      <c r="N55" s="84">
        <f t="shared" si="44"/>
        <v>12.759710912146849</v>
      </c>
      <c r="O55" s="84">
        <f t="shared" si="44"/>
        <v>4.3627573696277979</v>
      </c>
      <c r="P55" s="85" t="e">
        <f t="shared" si="44"/>
        <v>#DIV/0!</v>
      </c>
      <c r="Q55" s="84">
        <f t="shared" si="44"/>
        <v>11.832870707278206</v>
      </c>
      <c r="R55" s="84">
        <f t="shared" si="44"/>
        <v>13.589071371297468</v>
      </c>
      <c r="S55" s="115" t="e">
        <f t="shared" si="44"/>
        <v>#DIV/0!</v>
      </c>
      <c r="T55" s="84">
        <f t="shared" si="44"/>
        <v>11.832870707278053</v>
      </c>
      <c r="U55" s="84">
        <f t="shared" si="44"/>
        <v>13.589071371297504</v>
      </c>
      <c r="V55" s="115" t="e">
        <f t="shared" si="44"/>
        <v>#DIV/0!</v>
      </c>
      <c r="W55" s="94">
        <f t="shared" si="44"/>
        <v>3.5058828035171676</v>
      </c>
      <c r="X55" s="94">
        <f t="shared" si="44"/>
        <v>12.419462096695433</v>
      </c>
      <c r="Y55" s="115">
        <f t="shared" si="44"/>
        <v>19.847752083675555</v>
      </c>
      <c r="Z55" s="94">
        <f t="shared" si="44"/>
        <v>19.847752083675573</v>
      </c>
      <c r="AA55" s="94">
        <f t="shared" si="44"/>
        <v>19.092329332467838</v>
      </c>
      <c r="AB55" s="94">
        <f t="shared" si="44"/>
        <v>12.340526573681904</v>
      </c>
      <c r="AC55" s="119">
        <f t="shared" si="44"/>
        <v>86.728608132424824</v>
      </c>
      <c r="AD55" s="119">
        <f t="shared" si="44"/>
        <v>81.551428592738588</v>
      </c>
    </row>
    <row r="57" spans="1:30" x14ac:dyDescent="0.25">
      <c r="G57" s="167" t="s">
        <v>139</v>
      </c>
    </row>
    <row r="58" spans="1:30" ht="15.75" thickBot="1" x14ac:dyDescent="0.3">
      <c r="A58" t="s">
        <v>102</v>
      </c>
      <c r="C58" s="74" t="s">
        <v>91</v>
      </c>
      <c r="D58" s="75" t="s">
        <v>92</v>
      </c>
      <c r="G58" s="120" t="s">
        <v>9</v>
      </c>
      <c r="H58" s="121" t="s">
        <v>38</v>
      </c>
      <c r="I58" s="121" t="s">
        <v>39</v>
      </c>
      <c r="J58" s="122" t="s">
        <v>40</v>
      </c>
      <c r="K58" s="121" t="s">
        <v>41</v>
      </c>
      <c r="L58" s="122" t="s">
        <v>42</v>
      </c>
      <c r="M58" s="121" t="s">
        <v>43</v>
      </c>
      <c r="N58" s="121" t="s">
        <v>44</v>
      </c>
      <c r="O58" s="121" t="s">
        <v>45</v>
      </c>
      <c r="P58" s="122" t="s">
        <v>46</v>
      </c>
      <c r="Q58" s="121" t="s">
        <v>47</v>
      </c>
      <c r="R58" s="121" t="s">
        <v>48</v>
      </c>
      <c r="S58" s="122" t="s">
        <v>49</v>
      </c>
      <c r="T58" s="123" t="s">
        <v>50</v>
      </c>
      <c r="U58" s="121" t="s">
        <v>51</v>
      </c>
      <c r="V58" s="122" t="s">
        <v>52</v>
      </c>
      <c r="W58" s="124" t="s">
        <v>53</v>
      </c>
      <c r="X58" s="124" t="s">
        <v>54</v>
      </c>
      <c r="Y58" s="122" t="s">
        <v>55</v>
      </c>
      <c r="Z58" s="124" t="s">
        <v>56</v>
      </c>
      <c r="AA58" s="124" t="s">
        <v>57</v>
      </c>
      <c r="AB58" s="124" t="s">
        <v>58</v>
      </c>
      <c r="AC58" s="81" t="s">
        <v>93</v>
      </c>
      <c r="AD58" s="82" t="s">
        <v>94</v>
      </c>
    </row>
    <row r="59" spans="1:30" ht="15.75" thickTop="1" x14ac:dyDescent="0.25">
      <c r="A59" s="155" t="s">
        <v>95</v>
      </c>
      <c r="B59" s="155"/>
      <c r="C59" s="155"/>
      <c r="D59" s="155"/>
      <c r="G59" s="125" t="s">
        <v>157</v>
      </c>
      <c r="H59" s="126">
        <v>62.7</v>
      </c>
      <c r="I59" s="126">
        <v>15.2</v>
      </c>
      <c r="J59" s="127">
        <f>$D$5</f>
        <v>0</v>
      </c>
      <c r="K59" s="126">
        <f t="shared" ref="K59:K63" si="45">I59/H59</f>
        <v>0.2424242424242424</v>
      </c>
      <c r="L59" s="128">
        <f>K59/217.8</f>
        <v>1.1130589642986337E-3</v>
      </c>
      <c r="M59" s="129">
        <v>269.39999999999998</v>
      </c>
      <c r="N59" s="129">
        <v>205.8</v>
      </c>
      <c r="O59" s="129">
        <v>721.4</v>
      </c>
      <c r="P59" s="130">
        <f>$E$24</f>
        <v>0</v>
      </c>
      <c r="Q59" s="129">
        <f t="shared" ref="Q59:Q63" si="46">M59/O59</f>
        <v>0.37344053229830881</v>
      </c>
      <c r="R59" s="129">
        <f t="shared" ref="R59:R63" si="47">N59/O59</f>
        <v>0.2852786248960355</v>
      </c>
      <c r="S59" s="131">
        <f t="shared" ref="S59:S63" si="48">P59/O59</f>
        <v>0</v>
      </c>
      <c r="T59" s="132">
        <f t="shared" ref="T59:T63" si="49">(Q59*0.005*($H$18))/0.5335</f>
        <v>1.7881046668341706E-2</v>
      </c>
      <c r="U59" s="132">
        <f t="shared" ref="U59:U63" si="50">(R59*0.005*($H$18))/0.8217</f>
        <v>8.8687385578303836E-3</v>
      </c>
      <c r="V59" s="133">
        <f t="shared" ref="V59:V63" si="51">(S59*0.005*(100/20))/0.7126</f>
        <v>0</v>
      </c>
      <c r="W59" s="134">
        <f t="shared" ref="W59:W63" si="52">T59/U59</f>
        <v>2.0161882720687689</v>
      </c>
      <c r="X59" s="134">
        <f t="shared" ref="X59:X63" si="53">(T59+U59+V59)*10</f>
        <v>0.2674978522617209</v>
      </c>
      <c r="Y59" s="135">
        <f t="shared" ref="Y59:Y63" si="54">L59/X59</f>
        <v>4.1610014992180672E-3</v>
      </c>
      <c r="Z59" s="127">
        <f t="shared" ref="Z59:Z63" si="55">(Y59*900000)</f>
        <v>3744.9013492962604</v>
      </c>
      <c r="AA59" s="136">
        <f t="shared" ref="AA59:AA63" si="56">(Z59*0.2125)+26.378</f>
        <v>822.16953672545537</v>
      </c>
      <c r="AB59" s="136">
        <f t="shared" ref="AB59:AB63" si="57">-0.000006*(AA59)^2 + 0.0266*(AA59) + 3.4677</f>
        <v>21.281633194181012</v>
      </c>
      <c r="AC59" s="95">
        <f>ABS(Y59-$C$60)</f>
        <v>6.692390216352013E-4</v>
      </c>
      <c r="AD59" s="96">
        <f>ABS(AB59-$D$60)</f>
        <v>2.2401047542129433</v>
      </c>
    </row>
    <row r="60" spans="1:30" x14ac:dyDescent="0.25">
      <c r="A60" s="156" t="s">
        <v>96</v>
      </c>
      <c r="B60" s="156"/>
      <c r="C60" s="97">
        <f>MEDIAN(Y59:Y63)</f>
        <v>3.4917624775828659E-3</v>
      </c>
      <c r="D60" s="98">
        <f>MEDIAN(AB59:AB63)</f>
        <v>19.041528439968069</v>
      </c>
      <c r="G60" s="125" t="s">
        <v>158</v>
      </c>
      <c r="H60" s="126">
        <v>67.2</v>
      </c>
      <c r="I60" s="126">
        <v>14.2</v>
      </c>
      <c r="J60" s="127">
        <f>$D$6</f>
        <v>0</v>
      </c>
      <c r="K60" s="126">
        <f t="shared" si="45"/>
        <v>0.21130952380952378</v>
      </c>
      <c r="L60" s="128">
        <f t="shared" ref="L60:L63" si="58">K60/217.8</f>
        <v>9.7019983383619729E-4</v>
      </c>
      <c r="M60" s="129">
        <v>337.9</v>
      </c>
      <c r="N60" s="129">
        <v>287.60000000000002</v>
      </c>
      <c r="O60" s="129">
        <v>871.8</v>
      </c>
      <c r="P60" s="130">
        <f>$E$25</f>
        <v>0</v>
      </c>
      <c r="Q60" s="129">
        <f t="shared" si="46"/>
        <v>0.38758889653590273</v>
      </c>
      <c r="R60" s="129">
        <f t="shared" si="47"/>
        <v>0.32989217710484059</v>
      </c>
      <c r="S60" s="131">
        <f t="shared" si="48"/>
        <v>0</v>
      </c>
      <c r="T60" s="132">
        <f t="shared" si="49"/>
        <v>1.8558497398331091E-2</v>
      </c>
      <c r="U60" s="132">
        <f t="shared" si="50"/>
        <v>1.0255684147673303E-2</v>
      </c>
      <c r="V60" s="133">
        <f t="shared" si="51"/>
        <v>0</v>
      </c>
      <c r="W60" s="134">
        <f t="shared" si="52"/>
        <v>1.8095816067562336</v>
      </c>
      <c r="X60" s="134">
        <f t="shared" si="53"/>
        <v>0.28814181546004397</v>
      </c>
      <c r="Y60" s="133">
        <f t="shared" si="54"/>
        <v>3.3670914174230046E-3</v>
      </c>
      <c r="Z60" s="127">
        <f t="shared" si="55"/>
        <v>3030.382275680704</v>
      </c>
      <c r="AA60" s="136">
        <f t="shared" si="56"/>
        <v>670.33423358214964</v>
      </c>
      <c r="AB60" s="136">
        <f t="shared" si="57"/>
        <v>18.602502705012174</v>
      </c>
      <c r="AC60" s="95">
        <f t="shared" ref="AC60:AC63" si="59">ABS(Y60-$C$60)</f>
        <v>1.2467106015986128E-4</v>
      </c>
      <c r="AD60" s="96">
        <f t="shared" ref="AD60:AD63" si="60">ABS(AB60-$D$60)</f>
        <v>0.43902573495589436</v>
      </c>
    </row>
    <row r="61" spans="1:30" x14ac:dyDescent="0.25">
      <c r="A61" s="156" t="s">
        <v>97</v>
      </c>
      <c r="B61" s="156"/>
      <c r="C61" s="97">
        <f>MEDIAN(AC59:AC63)</f>
        <v>4.3709282993760739E-4</v>
      </c>
      <c r="D61" s="98">
        <f>MEDIAN(AD59:AD63)</f>
        <v>1.5691792515301621</v>
      </c>
      <c r="G61" s="125" t="s">
        <v>159</v>
      </c>
      <c r="H61" s="126">
        <v>67.400000000000006</v>
      </c>
      <c r="I61" s="126">
        <v>10.5</v>
      </c>
      <c r="J61" s="127">
        <f>$D$7</f>
        <v>0</v>
      </c>
      <c r="K61" s="126">
        <f t="shared" si="45"/>
        <v>0.15578635014836795</v>
      </c>
      <c r="L61" s="128">
        <f t="shared" si="58"/>
        <v>7.152724983855277E-4</v>
      </c>
      <c r="M61" s="129">
        <v>295.89999999999998</v>
      </c>
      <c r="N61" s="129">
        <v>212.8</v>
      </c>
      <c r="O61" s="129">
        <v>887.6</v>
      </c>
      <c r="P61" s="130">
        <f>$E$26</f>
        <v>0</v>
      </c>
      <c r="Q61" s="129">
        <f t="shared" si="46"/>
        <v>0.33337088778729151</v>
      </c>
      <c r="R61" s="129">
        <f t="shared" si="47"/>
        <v>0.23974763406940064</v>
      </c>
      <c r="S61" s="131">
        <f t="shared" si="48"/>
        <v>0</v>
      </c>
      <c r="T61" s="132">
        <f t="shared" si="49"/>
        <v>1.5962435479899461E-2</v>
      </c>
      <c r="U61" s="132">
        <f t="shared" si="50"/>
        <v>7.4532716469548968E-3</v>
      </c>
      <c r="V61" s="133">
        <f t="shared" si="51"/>
        <v>0</v>
      </c>
      <c r="W61" s="134">
        <f t="shared" si="52"/>
        <v>2.1416682815285637</v>
      </c>
      <c r="X61" s="134">
        <f t="shared" si="53"/>
        <v>0.23415707126854357</v>
      </c>
      <c r="Y61" s="133">
        <f t="shared" si="54"/>
        <v>3.0546696476452585E-3</v>
      </c>
      <c r="Z61" s="127">
        <f t="shared" si="55"/>
        <v>2749.2026828807325</v>
      </c>
      <c r="AA61" s="136">
        <f t="shared" si="56"/>
        <v>610.58357011215571</v>
      </c>
      <c r="AB61" s="136">
        <f t="shared" si="57"/>
        <v>17.472349188437907</v>
      </c>
      <c r="AC61" s="95">
        <f t="shared" si="59"/>
        <v>4.3709282993760739E-4</v>
      </c>
      <c r="AD61" s="96">
        <f t="shared" si="60"/>
        <v>1.5691792515301621</v>
      </c>
    </row>
    <row r="62" spans="1:30" x14ac:dyDescent="0.25">
      <c r="A62" s="156" t="s">
        <v>98</v>
      </c>
      <c r="B62" s="156"/>
      <c r="C62" s="97">
        <f>C61*1.483</f>
        <v>6.4820866679747178E-4</v>
      </c>
      <c r="D62" s="98">
        <f>D61*1.483</f>
        <v>2.3270928300192306</v>
      </c>
      <c r="G62" s="125" t="s">
        <v>160</v>
      </c>
      <c r="H62" s="126">
        <v>70.900000000000006</v>
      </c>
      <c r="I62" s="126">
        <v>22.9</v>
      </c>
      <c r="J62" s="127">
        <f>$D$8</f>
        <v>0</v>
      </c>
      <c r="K62" s="126">
        <f t="shared" si="45"/>
        <v>0.32299012693935114</v>
      </c>
      <c r="L62" s="128">
        <f t="shared" si="58"/>
        <v>1.4829666067004185E-3</v>
      </c>
      <c r="M62" s="129">
        <v>382.1</v>
      </c>
      <c r="N62" s="129">
        <v>274</v>
      </c>
      <c r="O62" s="129">
        <v>902.8</v>
      </c>
      <c r="P62" s="130">
        <f>$E$27</f>
        <v>0</v>
      </c>
      <c r="Q62" s="129">
        <f t="shared" si="46"/>
        <v>0.42323881258307494</v>
      </c>
      <c r="R62" s="129">
        <f t="shared" si="47"/>
        <v>0.30350022153300843</v>
      </c>
      <c r="S62" s="131">
        <f t="shared" si="48"/>
        <v>0</v>
      </c>
      <c r="T62" s="132">
        <f t="shared" si="49"/>
        <v>2.0265483537834396E-2</v>
      </c>
      <c r="U62" s="132">
        <f t="shared" si="50"/>
        <v>9.4352113411959367E-3</v>
      </c>
      <c r="V62" s="133">
        <f t="shared" si="51"/>
        <v>0</v>
      </c>
      <c r="W62" s="134">
        <f t="shared" si="52"/>
        <v>2.1478568741064041</v>
      </c>
      <c r="X62" s="134">
        <f t="shared" si="53"/>
        <v>0.29700694879030332</v>
      </c>
      <c r="Y62" s="133">
        <f t="shared" si="54"/>
        <v>4.9930367378287896E-3</v>
      </c>
      <c r="Z62" s="127">
        <f t="shared" si="55"/>
        <v>4493.7330640459104</v>
      </c>
      <c r="AA62" s="136">
        <f t="shared" si="56"/>
        <v>981.29627610975592</v>
      </c>
      <c r="AB62" s="136">
        <f t="shared" si="57"/>
        <v>23.792526655478262</v>
      </c>
      <c r="AC62" s="95">
        <f t="shared" si="59"/>
        <v>1.5012742602459237E-3</v>
      </c>
      <c r="AD62" s="96">
        <f t="shared" si="60"/>
        <v>4.7509982155101937</v>
      </c>
    </row>
    <row r="63" spans="1:30" x14ac:dyDescent="0.25">
      <c r="A63" s="156" t="s">
        <v>99</v>
      </c>
      <c r="B63" s="156"/>
      <c r="C63" s="99">
        <f>COUNT(Y59:Y63)</f>
        <v>5</v>
      </c>
      <c r="D63" s="100">
        <f>COUNT(AB59:AB63)</f>
        <v>5</v>
      </c>
      <c r="G63" s="125" t="s">
        <v>161</v>
      </c>
      <c r="H63" s="126">
        <v>68.5</v>
      </c>
      <c r="I63" s="126">
        <v>13.6</v>
      </c>
      <c r="J63" s="127">
        <f>$D$9</f>
        <v>0</v>
      </c>
      <c r="K63" s="126">
        <f t="shared" si="45"/>
        <v>0.19854014598540146</v>
      </c>
      <c r="L63" s="128">
        <f t="shared" si="58"/>
        <v>9.1157091820661816E-4</v>
      </c>
      <c r="M63" s="129">
        <v>237.3</v>
      </c>
      <c r="N63" s="129">
        <v>189</v>
      </c>
      <c r="O63" s="129">
        <v>660.3</v>
      </c>
      <c r="P63" s="130">
        <f>$E$28</f>
        <v>0</v>
      </c>
      <c r="Q63" s="129">
        <f t="shared" si="46"/>
        <v>0.35938209904588825</v>
      </c>
      <c r="R63" s="129">
        <f t="shared" si="47"/>
        <v>0.28623353021353931</v>
      </c>
      <c r="S63" s="131">
        <f t="shared" si="48"/>
        <v>0</v>
      </c>
      <c r="T63" s="132">
        <f t="shared" si="49"/>
        <v>1.7207902005861697E-2</v>
      </c>
      <c r="U63" s="132">
        <f t="shared" si="50"/>
        <v>8.8984246431846933E-3</v>
      </c>
      <c r="V63" s="133">
        <f t="shared" si="51"/>
        <v>0</v>
      </c>
      <c r="W63" s="134">
        <f t="shared" si="52"/>
        <v>1.9338144329896905</v>
      </c>
      <c r="X63" s="134">
        <f t="shared" si="53"/>
        <v>0.26106326649046391</v>
      </c>
      <c r="Y63" s="133">
        <f t="shared" si="54"/>
        <v>3.4917624775828659E-3</v>
      </c>
      <c r="Z63" s="127">
        <f t="shared" si="55"/>
        <v>3142.5862298245793</v>
      </c>
      <c r="AA63" s="136">
        <f t="shared" si="56"/>
        <v>694.17757383772312</v>
      </c>
      <c r="AB63" s="136">
        <f t="shared" si="57"/>
        <v>19.041528439968069</v>
      </c>
      <c r="AC63" s="95">
        <f t="shared" si="59"/>
        <v>0</v>
      </c>
      <c r="AD63" s="96">
        <f t="shared" si="60"/>
        <v>0</v>
      </c>
    </row>
    <row r="64" spans="1:30" ht="15.75" thickBot="1" x14ac:dyDescent="0.3">
      <c r="A64" s="154" t="s">
        <v>100</v>
      </c>
      <c r="B64" s="154"/>
      <c r="C64" s="97">
        <f>_xlfn.CONFIDENCE.NORM(0.05,C62,C63)</f>
        <v>5.6816950744507867E-4</v>
      </c>
      <c r="D64" s="98">
        <f>_xlfn.CONFIDENCE.NORM(0.05,D62,D63)</f>
        <v>2.0397493195260026</v>
      </c>
      <c r="G64" s="120"/>
      <c r="H64" s="121"/>
      <c r="I64" s="121"/>
      <c r="J64" s="122"/>
      <c r="K64" s="124"/>
      <c r="L64" s="137"/>
      <c r="M64" s="138"/>
      <c r="N64" s="138"/>
      <c r="O64" s="138"/>
      <c r="P64" s="139"/>
      <c r="Q64" s="138"/>
      <c r="R64" s="138"/>
      <c r="S64" s="140"/>
      <c r="T64" s="121"/>
      <c r="U64" s="121"/>
      <c r="V64" s="122"/>
      <c r="W64" s="124"/>
      <c r="X64" s="124"/>
      <c r="Y64" s="122"/>
      <c r="Z64" s="141"/>
      <c r="AA64" s="141"/>
      <c r="AB64" s="141"/>
      <c r="AC64" s="108"/>
      <c r="AD64" s="109"/>
    </row>
    <row r="65" spans="1:30" ht="15.75" thickTop="1" x14ac:dyDescent="0.25">
      <c r="A65" t="s">
        <v>102</v>
      </c>
      <c r="G65" s="142" t="s">
        <v>90</v>
      </c>
      <c r="H65" s="132"/>
      <c r="I65" s="132"/>
      <c r="J65" s="133"/>
      <c r="K65" s="134"/>
      <c r="L65" s="143"/>
      <c r="M65" s="129"/>
      <c r="N65" s="129"/>
      <c r="O65" s="129"/>
      <c r="P65" s="130"/>
      <c r="Q65" s="129"/>
      <c r="R65" s="129"/>
      <c r="S65" s="131"/>
      <c r="T65" s="132"/>
      <c r="U65" s="132"/>
      <c r="V65" s="133"/>
      <c r="W65" s="134"/>
      <c r="X65" s="134"/>
      <c r="Y65" s="133"/>
      <c r="Z65" s="136"/>
      <c r="AA65" s="136"/>
      <c r="AB65" s="136"/>
      <c r="AC65" s="95"/>
      <c r="AD65" s="112"/>
    </row>
    <row r="66" spans="1:30" x14ac:dyDescent="0.25">
      <c r="A66" s="155" t="s">
        <v>101</v>
      </c>
      <c r="B66" s="155"/>
      <c r="C66" s="155"/>
      <c r="D66" s="155"/>
      <c r="G66" s="142" t="s">
        <v>59</v>
      </c>
      <c r="H66" s="126">
        <f t="shared" ref="H66:AD66" si="61">AVERAGE(H59:H63)</f>
        <v>67.34</v>
      </c>
      <c r="I66" s="126">
        <f t="shared" si="61"/>
        <v>15.279999999999998</v>
      </c>
      <c r="J66" s="127">
        <f t="shared" si="61"/>
        <v>0</v>
      </c>
      <c r="K66" s="144">
        <f t="shared" si="61"/>
        <v>0.22621007786137731</v>
      </c>
      <c r="L66" s="145">
        <f t="shared" si="61"/>
        <v>1.038613764285479E-3</v>
      </c>
      <c r="M66" s="126">
        <f t="shared" si="61"/>
        <v>304.52</v>
      </c>
      <c r="N66" s="126">
        <f t="shared" si="61"/>
        <v>233.84</v>
      </c>
      <c r="O66" s="126">
        <f t="shared" si="61"/>
        <v>808.78</v>
      </c>
      <c r="P66" s="127">
        <f t="shared" si="61"/>
        <v>0</v>
      </c>
      <c r="Q66" s="126">
        <f t="shared" si="61"/>
        <v>0.37540424565009328</v>
      </c>
      <c r="R66" s="126">
        <f t="shared" si="61"/>
        <v>0.28893043756336489</v>
      </c>
      <c r="S66" s="146">
        <f t="shared" si="61"/>
        <v>0</v>
      </c>
      <c r="T66" s="126">
        <f t="shared" si="61"/>
        <v>1.7975073018053671E-2</v>
      </c>
      <c r="U66" s="126">
        <f t="shared" si="61"/>
        <v>8.9822660673678431E-3</v>
      </c>
      <c r="V66" s="146">
        <f t="shared" si="61"/>
        <v>0</v>
      </c>
      <c r="W66" s="136">
        <f t="shared" si="61"/>
        <v>2.0098218934899323</v>
      </c>
      <c r="X66" s="136">
        <f t="shared" si="61"/>
        <v>0.26957339085421517</v>
      </c>
      <c r="Y66" s="145">
        <f t="shared" si="61"/>
        <v>3.8135123559395966E-3</v>
      </c>
      <c r="Z66" s="136">
        <f t="shared" si="61"/>
        <v>3432.1611203456368</v>
      </c>
      <c r="AA66" s="136">
        <f t="shared" si="61"/>
        <v>755.71223807344802</v>
      </c>
      <c r="AB66" s="136">
        <f t="shared" si="61"/>
        <v>20.038108036615483</v>
      </c>
      <c r="AC66" s="116">
        <f t="shared" si="61"/>
        <v>5.4645543439571878E-4</v>
      </c>
      <c r="AD66" s="116">
        <f t="shared" si="61"/>
        <v>1.7998615912418388</v>
      </c>
    </row>
    <row r="67" spans="1:30" x14ac:dyDescent="0.25">
      <c r="A67" s="156" t="s">
        <v>59</v>
      </c>
      <c r="B67" s="156"/>
      <c r="C67" s="97">
        <f>AVERAGE(Y59:Y63)</f>
        <v>3.8135123559395966E-3</v>
      </c>
      <c r="D67" s="98">
        <f>AVERAGE(AB59:AB63)</f>
        <v>20.038108036615483</v>
      </c>
      <c r="G67" s="142" t="s">
        <v>61</v>
      </c>
      <c r="H67" s="126">
        <f t="shared" ref="H67:AD67" si="62">STDEV(H59:H63)</f>
        <v>2.9821133445930594</v>
      </c>
      <c r="I67" s="126">
        <f t="shared" si="62"/>
        <v>4.607276852979429</v>
      </c>
      <c r="J67" s="127">
        <f t="shared" si="62"/>
        <v>0</v>
      </c>
      <c r="K67" s="136">
        <f t="shared" si="62"/>
        <v>6.2402784589463897E-2</v>
      </c>
      <c r="L67" s="143">
        <f t="shared" si="62"/>
        <v>2.8651416248606012E-4</v>
      </c>
      <c r="M67" s="126">
        <f t="shared" si="62"/>
        <v>56.919082916013508</v>
      </c>
      <c r="N67" s="126">
        <f t="shared" si="62"/>
        <v>43.995772524186876</v>
      </c>
      <c r="O67" s="126">
        <f t="shared" si="62"/>
        <v>110.34655409209697</v>
      </c>
      <c r="P67" s="127">
        <f t="shared" si="62"/>
        <v>0</v>
      </c>
      <c r="Q67" s="126">
        <f t="shared" si="62"/>
        <v>3.3406511476177569E-2</v>
      </c>
      <c r="R67" s="126">
        <f t="shared" si="62"/>
        <v>3.290022764253487E-2</v>
      </c>
      <c r="S67" s="146">
        <f t="shared" si="62"/>
        <v>0</v>
      </c>
      <c r="T67" s="126">
        <f t="shared" si="62"/>
        <v>1.5995676394732073E-3</v>
      </c>
      <c r="U67" s="126">
        <f t="shared" si="62"/>
        <v>1.0228018925746091E-3</v>
      </c>
      <c r="V67" s="146">
        <f t="shared" si="62"/>
        <v>0</v>
      </c>
      <c r="W67" s="136">
        <f t="shared" si="62"/>
        <v>0.14348428761690415</v>
      </c>
      <c r="X67" s="136">
        <f t="shared" si="62"/>
        <v>2.4639563021211057E-2</v>
      </c>
      <c r="Y67" s="146">
        <f t="shared" si="62"/>
        <v>7.730917420765113E-4</v>
      </c>
      <c r="Z67" s="136">
        <f t="shared" si="62"/>
        <v>695.78256786886288</v>
      </c>
      <c r="AA67" s="136">
        <f t="shared" si="62"/>
        <v>147.8537956721317</v>
      </c>
      <c r="AB67" s="136">
        <f t="shared" si="62"/>
        <v>2.5139245220742734</v>
      </c>
      <c r="AC67" s="117">
        <f t="shared" si="62"/>
        <v>5.9481732046010743E-4</v>
      </c>
      <c r="AD67" s="117">
        <f t="shared" si="62"/>
        <v>1.874007186143958</v>
      </c>
    </row>
    <row r="68" spans="1:30" x14ac:dyDescent="0.25">
      <c r="A68" s="156" t="s">
        <v>61</v>
      </c>
      <c r="B68" s="156"/>
      <c r="C68" s="97">
        <f>STDEV(Y59:Y63)</f>
        <v>7.730917420765113E-4</v>
      </c>
      <c r="D68" s="98">
        <f>STDEV(AB59:AB63)</f>
        <v>2.5139245220742734</v>
      </c>
      <c r="G68" s="142" t="s">
        <v>62</v>
      </c>
      <c r="H68" s="126">
        <f t="shared" ref="H68:AD68" si="63">(H67/H66)*100</f>
        <v>4.4284427451634381</v>
      </c>
      <c r="I68" s="126">
        <f t="shared" si="63"/>
        <v>30.152335425258048</v>
      </c>
      <c r="J68" s="127" t="e">
        <f t="shared" si="63"/>
        <v>#DIV/0!</v>
      </c>
      <c r="K68" s="147">
        <f t="shared" si="63"/>
        <v>27.586208881332265</v>
      </c>
      <c r="L68" s="136">
        <f t="shared" si="63"/>
        <v>27.586208881332265</v>
      </c>
      <c r="M68" s="126">
        <f t="shared" si="63"/>
        <v>18.691410388813054</v>
      </c>
      <c r="N68" s="126">
        <f t="shared" si="63"/>
        <v>18.81447678933753</v>
      </c>
      <c r="O68" s="126">
        <f t="shared" si="63"/>
        <v>13.643580960470953</v>
      </c>
      <c r="P68" s="127" t="e">
        <f t="shared" si="63"/>
        <v>#DIV/0!</v>
      </c>
      <c r="Q68" s="126">
        <f t="shared" si="63"/>
        <v>8.8988102460927152</v>
      </c>
      <c r="R68" s="126">
        <f t="shared" si="63"/>
        <v>11.386902646876576</v>
      </c>
      <c r="S68" s="146" t="e">
        <f t="shared" si="63"/>
        <v>#DIV/0!</v>
      </c>
      <c r="T68" s="126">
        <f t="shared" si="63"/>
        <v>8.898810246092717</v>
      </c>
      <c r="U68" s="126">
        <f t="shared" si="63"/>
        <v>11.386902646876615</v>
      </c>
      <c r="V68" s="146" t="e">
        <f t="shared" si="63"/>
        <v>#DIV/0!</v>
      </c>
      <c r="W68" s="136">
        <f t="shared" si="63"/>
        <v>7.1391543739108387</v>
      </c>
      <c r="X68" s="136">
        <f t="shared" si="63"/>
        <v>9.1402059168874317</v>
      </c>
      <c r="Y68" s="146">
        <f t="shared" si="63"/>
        <v>20.272433125132284</v>
      </c>
      <c r="Z68" s="136">
        <f t="shared" si="63"/>
        <v>20.272433125132363</v>
      </c>
      <c r="AA68" s="136">
        <f t="shared" si="63"/>
        <v>19.564827486327104</v>
      </c>
      <c r="AB68" s="136">
        <f t="shared" si="63"/>
        <v>12.545717976370813</v>
      </c>
      <c r="AC68" s="119">
        <f t="shared" si="63"/>
        <v>108.85010616059994</v>
      </c>
      <c r="AD68" s="119">
        <f t="shared" si="63"/>
        <v>104.11951648187356</v>
      </c>
    </row>
    <row r="69" spans="1:30" x14ac:dyDescent="0.25">
      <c r="A69" s="156" t="s">
        <v>62</v>
      </c>
      <c r="B69" s="156"/>
      <c r="C69" s="102">
        <f>(C68/C67)*100</f>
        <v>20.272433125132284</v>
      </c>
      <c r="D69" s="98">
        <f>(D68/D67)*100</f>
        <v>12.545717976370813</v>
      </c>
    </row>
    <row r="70" spans="1:30" x14ac:dyDescent="0.25">
      <c r="A70" s="156" t="s">
        <v>99</v>
      </c>
      <c r="B70" s="156"/>
      <c r="C70" s="99">
        <f>COUNT(Y59:Y63)</f>
        <v>5</v>
      </c>
      <c r="D70" s="100">
        <f>COUNT(AB59:AB63)</f>
        <v>5</v>
      </c>
    </row>
    <row r="71" spans="1:30" ht="15.75" thickBot="1" x14ac:dyDescent="0.3">
      <c r="A71" s="154" t="s">
        <v>100</v>
      </c>
      <c r="B71" s="154"/>
      <c r="C71" s="97">
        <f>_xlfn.CONFIDENCE.NORM(0.05,C68,C70)</f>
        <v>6.7763233786367872E-4</v>
      </c>
      <c r="D71" s="98">
        <f>_xlfn.CONFIDENCE.NORM(0.05,D68,D70)</f>
        <v>2.2035115089063102</v>
      </c>
    </row>
    <row r="72" spans="1:30" x14ac:dyDescent="0.25">
      <c r="W72" s="153" t="s">
        <v>139</v>
      </c>
      <c r="X72" s="153"/>
      <c r="Z72" s="153" t="s">
        <v>152</v>
      </c>
      <c r="AA72" s="153"/>
    </row>
    <row r="73" spans="1:30" x14ac:dyDescent="0.25">
      <c r="W73" s="150"/>
      <c r="X73" s="150"/>
      <c r="Z73" s="150"/>
      <c r="AA73" s="150"/>
    </row>
    <row r="74" spans="1:30" x14ac:dyDescent="0.25">
      <c r="W74" s="150" t="s">
        <v>126</v>
      </c>
      <c r="X74" s="150">
        <v>3.8135123559395966E-3</v>
      </c>
      <c r="Z74" s="150" t="s">
        <v>126</v>
      </c>
      <c r="AA74" s="150">
        <v>3.485854669670324E-3</v>
      </c>
    </row>
    <row r="75" spans="1:30" x14ac:dyDescent="0.25">
      <c r="W75" s="150" t="s">
        <v>127</v>
      </c>
      <c r="X75" s="150">
        <v>3.457371376253627E-4</v>
      </c>
      <c r="Z75" s="150" t="s">
        <v>127</v>
      </c>
      <c r="AA75" s="150">
        <v>2.1878654159564033E-4</v>
      </c>
    </row>
    <row r="76" spans="1:30" x14ac:dyDescent="0.25">
      <c r="W76" s="150" t="s">
        <v>96</v>
      </c>
      <c r="X76" s="150">
        <v>3.4917624775828659E-3</v>
      </c>
      <c r="Z76" s="150" t="s">
        <v>96</v>
      </c>
      <c r="AA76" s="150">
        <v>3.3800443742566947E-3</v>
      </c>
    </row>
    <row r="77" spans="1:30" x14ac:dyDescent="0.25">
      <c r="W77" s="150" t="s">
        <v>128</v>
      </c>
      <c r="X77" s="150" t="e">
        <v>#N/A</v>
      </c>
      <c r="Z77" s="150" t="s">
        <v>128</v>
      </c>
      <c r="AA77" s="150" t="e">
        <v>#N/A</v>
      </c>
    </row>
    <row r="78" spans="1:30" x14ac:dyDescent="0.25">
      <c r="W78" s="150" t="s">
        <v>129</v>
      </c>
      <c r="X78" s="150">
        <v>7.730917420765113E-4</v>
      </c>
      <c r="Z78" s="150" t="s">
        <v>129</v>
      </c>
      <c r="AA78" s="150">
        <v>6.9186379283339336E-4</v>
      </c>
    </row>
    <row r="79" spans="1:30" x14ac:dyDescent="0.25">
      <c r="W79" s="150" t="s">
        <v>130</v>
      </c>
      <c r="X79" s="150">
        <v>5.9767084166689499E-7</v>
      </c>
      <c r="Z79" s="150" t="s">
        <v>130</v>
      </c>
      <c r="AA79" s="150">
        <v>4.786755078338087E-7</v>
      </c>
    </row>
    <row r="80" spans="1:30" x14ac:dyDescent="0.25">
      <c r="W80" s="150" t="s">
        <v>131</v>
      </c>
      <c r="X80" s="150">
        <v>0.16137465145051522</v>
      </c>
      <c r="Z80" s="150" t="s">
        <v>131</v>
      </c>
      <c r="AA80" s="150">
        <v>0.13924500342839075</v>
      </c>
    </row>
    <row r="81" spans="23:27" x14ac:dyDescent="0.25">
      <c r="W81" s="150" t="s">
        <v>132</v>
      </c>
      <c r="X81" s="150">
        <v>1.0133680144071024</v>
      </c>
      <c r="Z81" s="150" t="s">
        <v>132</v>
      </c>
      <c r="AA81" s="150">
        <v>1.0154288316748741</v>
      </c>
    </row>
    <row r="82" spans="23:27" x14ac:dyDescent="0.25">
      <c r="W82" s="150" t="s">
        <v>133</v>
      </c>
      <c r="X82" s="150">
        <v>1.9383670901835311E-3</v>
      </c>
      <c r="Z82" s="150" t="s">
        <v>133</v>
      </c>
      <c r="AA82" s="150">
        <v>2.0240329052018551E-3</v>
      </c>
    </row>
    <row r="83" spans="23:27" x14ac:dyDescent="0.25">
      <c r="W83" s="150" t="s">
        <v>134</v>
      </c>
      <c r="X83" s="150">
        <v>3.0546696476452585E-3</v>
      </c>
      <c r="Z83" s="150" t="s">
        <v>134</v>
      </c>
      <c r="AA83" s="150">
        <v>2.7778613575584351E-3</v>
      </c>
    </row>
    <row r="84" spans="23:27" x14ac:dyDescent="0.25">
      <c r="W84" s="150" t="s">
        <v>135</v>
      </c>
      <c r="X84" s="150">
        <v>4.9930367378287896E-3</v>
      </c>
      <c r="Z84" s="150" t="s">
        <v>135</v>
      </c>
      <c r="AA84" s="150">
        <v>4.8018942627602902E-3</v>
      </c>
    </row>
    <row r="85" spans="23:27" x14ac:dyDescent="0.25">
      <c r="W85" s="150" t="s">
        <v>136</v>
      </c>
      <c r="X85" s="150">
        <v>1.9067561779697983E-2</v>
      </c>
      <c r="Z85" s="150" t="s">
        <v>136</v>
      </c>
      <c r="AA85" s="150">
        <v>3.4858546696703241E-2</v>
      </c>
    </row>
    <row r="86" spans="23:27" x14ac:dyDescent="0.25">
      <c r="W86" s="150" t="s">
        <v>99</v>
      </c>
      <c r="X86" s="150">
        <v>5</v>
      </c>
      <c r="Z86" s="150" t="s">
        <v>99</v>
      </c>
      <c r="AA86" s="150">
        <v>10</v>
      </c>
    </row>
    <row r="87" spans="23:27" ht="15.75" thickBot="1" x14ac:dyDescent="0.3">
      <c r="W87" s="151" t="s">
        <v>137</v>
      </c>
      <c r="X87" s="151">
        <v>9.5992018344503397E-4</v>
      </c>
      <c r="Z87" s="151" t="s">
        <v>137</v>
      </c>
      <c r="AA87" s="151">
        <v>4.9492954219442517E-4</v>
      </c>
    </row>
    <row r="91" spans="23:27" x14ac:dyDescent="0.25">
      <c r="Y91" t="s">
        <v>140</v>
      </c>
    </row>
    <row r="92" spans="23:27" ht="15.75" thickBot="1" x14ac:dyDescent="0.3"/>
    <row r="93" spans="23:27" x14ac:dyDescent="0.25">
      <c r="Y93" s="152"/>
      <c r="Z93" s="152" t="s">
        <v>141</v>
      </c>
      <c r="AA93" s="152" t="s">
        <v>142</v>
      </c>
    </row>
    <row r="94" spans="23:27" x14ac:dyDescent="0.25">
      <c r="Y94" s="150" t="s">
        <v>126</v>
      </c>
      <c r="Z94" s="150">
        <v>3.485854669670324E-3</v>
      </c>
      <c r="AA94" s="150">
        <v>3.8135123559395966E-3</v>
      </c>
    </row>
    <row r="95" spans="23:27" x14ac:dyDescent="0.25">
      <c r="Y95" s="150" t="s">
        <v>143</v>
      </c>
      <c r="Z95" s="150">
        <v>4.7867600000000004E-7</v>
      </c>
      <c r="AA95" s="150">
        <v>5.9767099999999995E-7</v>
      </c>
    </row>
    <row r="96" spans="23:27" x14ac:dyDescent="0.25">
      <c r="Y96" s="150" t="s">
        <v>144</v>
      </c>
      <c r="Z96" s="150">
        <v>10</v>
      </c>
      <c r="AA96" s="150">
        <v>5</v>
      </c>
    </row>
    <row r="97" spans="25:27" x14ac:dyDescent="0.25">
      <c r="Y97" s="150" t="s">
        <v>145</v>
      </c>
      <c r="Z97" s="150">
        <v>0</v>
      </c>
      <c r="AA97" s="150"/>
    </row>
    <row r="98" spans="25:27" x14ac:dyDescent="0.25">
      <c r="Y98" s="150" t="s">
        <v>146</v>
      </c>
      <c r="Z98" s="150">
        <v>-0.80082993457363316</v>
      </c>
      <c r="AA98" s="150"/>
    </row>
    <row r="99" spans="25:27" x14ac:dyDescent="0.25">
      <c r="Y99" s="150" t="s">
        <v>147</v>
      </c>
      <c r="Z99" s="150">
        <v>0.21161505337281539</v>
      </c>
      <c r="AA99" s="150"/>
    </row>
    <row r="100" spans="25:27" x14ac:dyDescent="0.25">
      <c r="Y100" s="150" t="s">
        <v>148</v>
      </c>
      <c r="Z100" s="150">
        <v>1.6448536269514715</v>
      </c>
      <c r="AA100" s="150"/>
    </row>
    <row r="101" spans="25:27" x14ac:dyDescent="0.25">
      <c r="Y101" s="150" t="s">
        <v>149</v>
      </c>
      <c r="Z101" s="150">
        <v>0.42323010674563077</v>
      </c>
      <c r="AA101" s="150"/>
    </row>
    <row r="102" spans="25:27" ht="15.75" thickBot="1" x14ac:dyDescent="0.3">
      <c r="Y102" s="151" t="s">
        <v>150</v>
      </c>
      <c r="Z102" s="151">
        <v>1.9599639845400536</v>
      </c>
      <c r="AA102" s="151"/>
    </row>
    <row r="104" spans="25:27" x14ac:dyDescent="0.25">
      <c r="Z104" t="s">
        <v>153</v>
      </c>
    </row>
  </sheetData>
  <mergeCells count="37">
    <mergeCell ref="G2:I2"/>
    <mergeCell ref="A3:E3"/>
    <mergeCell ref="R10:T10"/>
    <mergeCell ref="U10:W10"/>
    <mergeCell ref="K14:M14"/>
    <mergeCell ref="N14:P14"/>
    <mergeCell ref="Q14:S14"/>
    <mergeCell ref="T14:U14"/>
    <mergeCell ref="A48:D48"/>
    <mergeCell ref="AF23:AI23"/>
    <mergeCell ref="AF24:AG24"/>
    <mergeCell ref="AF25:AG25"/>
    <mergeCell ref="AF26:AG26"/>
    <mergeCell ref="AF27:AG27"/>
    <mergeCell ref="A41:D41"/>
    <mergeCell ref="A42:B42"/>
    <mergeCell ref="A43:B43"/>
    <mergeCell ref="A44:B44"/>
    <mergeCell ref="A45:B45"/>
    <mergeCell ref="A46:B46"/>
    <mergeCell ref="A66:D66"/>
    <mergeCell ref="A49:B49"/>
    <mergeCell ref="A50:B50"/>
    <mergeCell ref="A51:B51"/>
    <mergeCell ref="A52:B52"/>
    <mergeCell ref="A53:B53"/>
    <mergeCell ref="A59:D59"/>
    <mergeCell ref="A60:B60"/>
    <mergeCell ref="A61:B61"/>
    <mergeCell ref="A62:B62"/>
    <mergeCell ref="A63:B63"/>
    <mergeCell ref="A64:B64"/>
    <mergeCell ref="A67:B67"/>
    <mergeCell ref="A68:B68"/>
    <mergeCell ref="A69:B69"/>
    <mergeCell ref="A70:B70"/>
    <mergeCell ref="A71:B7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VB203-2009</vt:lpstr>
      <vt:lpstr>L3969-2009</vt:lpstr>
      <vt:lpstr>VB072-2011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dc:creator>
  <cp:lastModifiedBy>Simon</cp:lastModifiedBy>
  <dcterms:created xsi:type="dcterms:W3CDTF">2011-08-02T07:56:38Z</dcterms:created>
  <dcterms:modified xsi:type="dcterms:W3CDTF">2012-02-12T06:42:22Z</dcterms:modified>
</cp:coreProperties>
</file>